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настасия\Актульные меню 2025-2026г\Лагерь Лето 2026\"/>
    </mc:Choice>
  </mc:AlternateContent>
  <xr:revisionPtr revIDLastSave="0" documentId="13_ncr:1_{727BC9B4-9130-48A5-8DA4-2776C32133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Sheet1!$A$1:$I$309</definedName>
  </definedNames>
  <calcPr calcId="191029"/>
</workbook>
</file>

<file path=xl/calcChain.xml><?xml version="1.0" encoding="utf-8"?>
<calcChain xmlns="http://schemas.openxmlformats.org/spreadsheetml/2006/main">
  <c r="C35" i="1" l="1"/>
  <c r="D34" i="1"/>
  <c r="D35" i="1" s="1"/>
  <c r="D261" i="1" s="1"/>
  <c r="C34" i="1"/>
  <c r="D21" i="1"/>
  <c r="C21" i="1"/>
  <c r="E243" i="1"/>
  <c r="C252" i="1"/>
  <c r="F252" i="1"/>
  <c r="F257" i="1"/>
  <c r="D306" i="1" s="1"/>
  <c r="E257" i="1"/>
  <c r="D257" i="1"/>
  <c r="C257" i="1"/>
  <c r="E252" i="1"/>
  <c r="D252" i="1"/>
  <c r="F243" i="1"/>
  <c r="B306" i="1" s="1"/>
  <c r="D243" i="1"/>
  <c r="C243" i="1"/>
  <c r="F232" i="1"/>
  <c r="D305" i="1" s="1"/>
  <c r="E232" i="1"/>
  <c r="D232" i="1"/>
  <c r="C232" i="1"/>
  <c r="F227" i="1"/>
  <c r="C305" i="1" s="1"/>
  <c r="E227" i="1"/>
  <c r="D227" i="1"/>
  <c r="C227" i="1"/>
  <c r="F218" i="1"/>
  <c r="B305" i="1" s="1"/>
  <c r="E218" i="1"/>
  <c r="D218" i="1"/>
  <c r="C218" i="1"/>
  <c r="B218" i="1"/>
  <c r="F207" i="1"/>
  <c r="D304" i="1" s="1"/>
  <c r="E207" i="1"/>
  <c r="D207" i="1"/>
  <c r="C207" i="1"/>
  <c r="F202" i="1"/>
  <c r="C304" i="1" s="1"/>
  <c r="E202" i="1"/>
  <c r="D202" i="1"/>
  <c r="D208" i="1" s="1"/>
  <c r="D270" i="1" s="1"/>
  <c r="C202" i="1"/>
  <c r="F194" i="1"/>
  <c r="E194" i="1"/>
  <c r="E208" i="1" s="1"/>
  <c r="E270" i="1" s="1"/>
  <c r="D194" i="1"/>
  <c r="C194" i="1"/>
  <c r="C208" i="1" s="1"/>
  <c r="C270" i="1" s="1"/>
  <c r="F183" i="1"/>
  <c r="D303" i="1" s="1"/>
  <c r="E183" i="1"/>
  <c r="D183" i="1"/>
  <c r="C183" i="1"/>
  <c r="F178" i="1"/>
  <c r="C303" i="1" s="1"/>
  <c r="E178" i="1"/>
  <c r="D178" i="1"/>
  <c r="C178" i="1"/>
  <c r="F169" i="1"/>
  <c r="B303" i="1" s="1"/>
  <c r="E169" i="1"/>
  <c r="D169" i="1"/>
  <c r="C169" i="1"/>
  <c r="C184" i="1" s="1"/>
  <c r="C269" i="1" s="1"/>
  <c r="F158" i="1"/>
  <c r="D302" i="1" s="1"/>
  <c r="E158" i="1"/>
  <c r="D158" i="1"/>
  <c r="C158" i="1"/>
  <c r="B158" i="1"/>
  <c r="F153" i="1"/>
  <c r="C302" i="1" s="1"/>
  <c r="E153" i="1"/>
  <c r="D153" i="1"/>
  <c r="C153" i="1"/>
  <c r="F144" i="1"/>
  <c r="B302" i="1" s="1"/>
  <c r="E144" i="1"/>
  <c r="D144" i="1"/>
  <c r="C144" i="1"/>
  <c r="F133" i="1"/>
  <c r="D299" i="1" s="1"/>
  <c r="E133" i="1"/>
  <c r="D133" i="1"/>
  <c r="C133" i="1"/>
  <c r="F128" i="1"/>
  <c r="F134" i="1" s="1"/>
  <c r="E128" i="1"/>
  <c r="D128" i="1"/>
  <c r="C128" i="1"/>
  <c r="F120" i="1"/>
  <c r="B299" i="1" s="1"/>
  <c r="E120" i="1"/>
  <c r="D120" i="1"/>
  <c r="C120" i="1"/>
  <c r="F109" i="1"/>
  <c r="D298" i="1" s="1"/>
  <c r="E109" i="1"/>
  <c r="D109" i="1"/>
  <c r="C109" i="1"/>
  <c r="F104" i="1"/>
  <c r="E104" i="1"/>
  <c r="D104" i="1"/>
  <c r="C104" i="1"/>
  <c r="F95" i="1"/>
  <c r="B298" i="1" s="1"/>
  <c r="E95" i="1"/>
  <c r="E110" i="1" s="1"/>
  <c r="E264" i="1" s="1"/>
  <c r="D95" i="1"/>
  <c r="C95" i="1"/>
  <c r="F84" i="1"/>
  <c r="D297" i="1" s="1"/>
  <c r="E84" i="1"/>
  <c r="D84" i="1"/>
  <c r="C84" i="1"/>
  <c r="F79" i="1"/>
  <c r="E79" i="1"/>
  <c r="D79" i="1"/>
  <c r="C79" i="1"/>
  <c r="F70" i="1"/>
  <c r="B297" i="1" s="1"/>
  <c r="E70" i="1"/>
  <c r="D70" i="1"/>
  <c r="C70" i="1"/>
  <c r="F59" i="1"/>
  <c r="D296" i="1" s="1"/>
  <c r="E59" i="1"/>
  <c r="D59" i="1"/>
  <c r="C59" i="1"/>
  <c r="B59" i="1"/>
  <c r="F54" i="1"/>
  <c r="C296" i="1" s="1"/>
  <c r="E54" i="1"/>
  <c r="D54" i="1"/>
  <c r="C54" i="1"/>
  <c r="F45" i="1"/>
  <c r="E45" i="1"/>
  <c r="D45" i="1"/>
  <c r="C45" i="1"/>
  <c r="B45" i="1"/>
  <c r="F34" i="1"/>
  <c r="D295" i="1" s="1"/>
  <c r="E34" i="1"/>
  <c r="F29" i="1"/>
  <c r="C295" i="1" s="1"/>
  <c r="E29" i="1"/>
  <c r="D29" i="1"/>
  <c r="C29" i="1"/>
  <c r="F21" i="1"/>
  <c r="B295" i="1" s="1"/>
  <c r="E21" i="1"/>
  <c r="C233" i="1" l="1"/>
  <c r="C271" i="1" s="1"/>
  <c r="D233" i="1"/>
  <c r="D271" i="1" s="1"/>
  <c r="E233" i="1"/>
  <c r="E271" i="1" s="1"/>
  <c r="F208" i="1"/>
  <c r="E184" i="1"/>
  <c r="E269" i="1" s="1"/>
  <c r="D184" i="1"/>
  <c r="D269" i="1" s="1"/>
  <c r="C134" i="1"/>
  <c r="C265" i="1" s="1"/>
  <c r="D134" i="1"/>
  <c r="D265" i="1" s="1"/>
  <c r="C299" i="1"/>
  <c r="E134" i="1"/>
  <c r="E265" i="1" s="1"/>
  <c r="F110" i="1"/>
  <c r="C110" i="1"/>
  <c r="C264" i="1" s="1"/>
  <c r="C266" i="1" s="1"/>
  <c r="C267" i="1" s="1"/>
  <c r="D110" i="1"/>
  <c r="D264" i="1" s="1"/>
  <c r="D266" i="1" s="1"/>
  <c r="D267" i="1" s="1"/>
  <c r="E85" i="1"/>
  <c r="E263" i="1" s="1"/>
  <c r="F85" i="1"/>
  <c r="E297" i="1" s="1"/>
  <c r="C85" i="1"/>
  <c r="C263" i="1" s="1"/>
  <c r="D85" i="1"/>
  <c r="D263" i="1" s="1"/>
  <c r="C297" i="1"/>
  <c r="C60" i="1"/>
  <c r="C262" i="1" s="1"/>
  <c r="D60" i="1"/>
  <c r="D262" i="1" s="1"/>
  <c r="F60" i="1"/>
  <c r="E296" i="1" s="1"/>
  <c r="E60" i="1"/>
  <c r="E262" i="1" s="1"/>
  <c r="E266" i="1" s="1"/>
  <c r="E267" i="1" s="1"/>
  <c r="C261" i="1"/>
  <c r="E35" i="1"/>
  <c r="E261" i="1" s="1"/>
  <c r="C258" i="1"/>
  <c r="C272" i="1" s="1"/>
  <c r="E299" i="1"/>
  <c r="F265" i="1"/>
  <c r="B307" i="1"/>
  <c r="B308" i="1" s="1"/>
  <c r="D307" i="1"/>
  <c r="D308" i="1" s="1"/>
  <c r="E304" i="1"/>
  <c r="F270" i="1"/>
  <c r="F263" i="1"/>
  <c r="D300" i="1"/>
  <c r="D301" i="1" s="1"/>
  <c r="B300" i="1"/>
  <c r="B301" i="1" s="1"/>
  <c r="E298" i="1"/>
  <c r="F264" i="1"/>
  <c r="D258" i="1"/>
  <c r="D272" i="1" s="1"/>
  <c r="B304" i="1"/>
  <c r="C159" i="1"/>
  <c r="C268" i="1" s="1"/>
  <c r="F184" i="1"/>
  <c r="E258" i="1"/>
  <c r="E272" i="1" s="1"/>
  <c r="F35" i="1"/>
  <c r="D159" i="1"/>
  <c r="D268" i="1" s="1"/>
  <c r="F233" i="1"/>
  <c r="B296" i="1"/>
  <c r="E159" i="1"/>
  <c r="E268" i="1" s="1"/>
  <c r="C298" i="1"/>
  <c r="F258" i="1"/>
  <c r="F272" i="1" s="1"/>
  <c r="C306" i="1"/>
  <c r="C307" i="1" s="1"/>
  <c r="C308" i="1" s="1"/>
  <c r="F159" i="1"/>
  <c r="E306" i="1" l="1"/>
  <c r="D273" i="1"/>
  <c r="D275" i="1" s="1"/>
  <c r="C273" i="1"/>
  <c r="C274" i="1" s="1"/>
  <c r="E273" i="1"/>
  <c r="E274" i="1" s="1"/>
  <c r="C300" i="1"/>
  <c r="C301" i="1" s="1"/>
  <c r="F262" i="1"/>
  <c r="E295" i="1"/>
  <c r="E300" i="1" s="1"/>
  <c r="E301" i="1" s="1"/>
  <c r="F261" i="1"/>
  <c r="F269" i="1"/>
  <c r="E303" i="1"/>
  <c r="F271" i="1"/>
  <c r="E305" i="1"/>
  <c r="E302" i="1"/>
  <c r="F268" i="1"/>
  <c r="F273" i="1" l="1"/>
  <c r="F274" i="1" s="1"/>
  <c r="C275" i="1"/>
  <c r="E275" i="1"/>
  <c r="D274" i="1"/>
  <c r="F266" i="1"/>
  <c r="F267" i="1" s="1"/>
  <c r="E307" i="1"/>
  <c r="E308" i="1" s="1"/>
  <c r="F275" i="1" l="1"/>
</calcChain>
</file>

<file path=xl/sharedStrings.xml><?xml version="1.0" encoding="utf-8"?>
<sst xmlns="http://schemas.openxmlformats.org/spreadsheetml/2006/main" count="727" uniqueCount="291">
  <si>
    <r>
      <rPr>
        <b/>
        <sz val="11"/>
        <rFont val="Times New Roman"/>
        <family val="1"/>
        <charset val="204"/>
      </rPr>
      <t>Прием пищи, наименование блюда</t>
    </r>
  </si>
  <si>
    <r>
      <rPr>
        <b/>
        <sz val="11"/>
        <rFont val="Times New Roman"/>
        <family val="1"/>
        <charset val="204"/>
      </rPr>
      <t>Пищевые вещества</t>
    </r>
  </si>
  <si>
    <r>
      <rPr>
        <b/>
        <sz val="11"/>
        <rFont val="Times New Roman"/>
        <family val="1"/>
        <charset val="204"/>
      </rPr>
      <t>Энергетическ ая ценность, ккал</t>
    </r>
  </si>
  <si>
    <r>
      <rPr>
        <b/>
        <sz val="11"/>
        <rFont val="Times New Roman"/>
        <family val="1"/>
        <charset val="204"/>
      </rPr>
      <t>Сборник</t>
    </r>
  </si>
  <si>
    <r>
      <rPr>
        <b/>
        <sz val="11"/>
        <rFont val="Times New Roman"/>
        <family val="1"/>
        <charset val="204"/>
      </rPr>
      <t>Белки, г</t>
    </r>
  </si>
  <si>
    <r>
      <rPr>
        <b/>
        <sz val="11"/>
        <rFont val="Times New Roman"/>
        <family val="1"/>
        <charset val="204"/>
      </rPr>
      <t>Жиры, г</t>
    </r>
  </si>
  <si>
    <r>
      <rPr>
        <b/>
        <sz val="11"/>
        <rFont val="Times New Roman"/>
        <family val="1"/>
        <charset val="204"/>
      </rPr>
      <t>Углеводы, г</t>
    </r>
  </si>
  <si>
    <r>
      <rPr>
        <b/>
        <sz val="11"/>
        <rFont val="Times New Roman"/>
        <family val="1"/>
        <charset val="204"/>
      </rPr>
      <t>Итого за прием пищи:</t>
    </r>
  </si>
  <si>
    <r>
      <rPr>
        <b/>
        <sz val="11"/>
        <rFont val="Times New Roman"/>
        <family val="1"/>
        <charset val="204"/>
      </rPr>
      <t>Всего за день:</t>
    </r>
  </si>
  <si>
    <r>
      <rPr>
        <b/>
        <sz val="11"/>
        <rFont val="Times New Roman"/>
        <family val="1"/>
        <charset val="204"/>
      </rPr>
      <t>Масса порции</t>
    </r>
  </si>
  <si>
    <r>
      <rPr>
        <b/>
        <sz val="11"/>
        <rFont val="Times New Roman"/>
        <family val="1"/>
        <charset val="204"/>
      </rPr>
      <t>Энергетическая ценность, ккал</t>
    </r>
  </si>
  <si>
    <r>
      <rPr>
        <b/>
        <sz val="11"/>
        <rFont val="Times New Roman"/>
        <family val="1"/>
        <charset val="204"/>
      </rPr>
      <t>Энергети-ческая ценность, ккал</t>
    </r>
  </si>
  <si>
    <t>1</t>
  </si>
  <si>
    <t>1_____________________________________1</t>
  </si>
  <si>
    <t>1__________________________________</t>
  </si>
  <si>
    <r>
      <rPr>
        <b/>
        <sz val="11"/>
        <rFont val="Times New Roman"/>
        <family val="1"/>
        <charset val="204"/>
      </rPr>
      <t>Дни</t>
    </r>
  </si>
  <si>
    <r>
      <rPr>
        <b/>
        <sz val="11"/>
        <rFont val="Times New Roman"/>
        <family val="1"/>
        <charset val="204"/>
      </rPr>
      <t>Б, г</t>
    </r>
  </si>
  <si>
    <r>
      <rPr>
        <b/>
        <sz val="11"/>
        <rFont val="Times New Roman"/>
        <family val="1"/>
        <charset val="204"/>
      </rPr>
      <t>Ж,г</t>
    </r>
  </si>
  <si>
    <r>
      <rPr>
        <b/>
        <sz val="11"/>
        <rFont val="Times New Roman"/>
        <family val="1"/>
        <charset val="204"/>
      </rPr>
      <t>У, г</t>
    </r>
  </si>
  <si>
    <r>
      <rPr>
        <b/>
        <sz val="11"/>
        <rFont val="Times New Roman"/>
        <family val="1"/>
        <charset val="204"/>
      </rPr>
      <t>Э.Ц., ккал</t>
    </r>
  </si>
  <si>
    <r>
      <rPr>
        <b/>
        <sz val="11"/>
        <rFont val="Times New Roman"/>
        <family val="1"/>
        <charset val="204"/>
      </rPr>
      <t>Используемые сборники:</t>
    </r>
  </si>
  <si>
    <r>
      <rPr>
        <i/>
        <sz val="11"/>
        <rFont val="Times New Roman"/>
        <family val="1"/>
        <charset val="204"/>
      </rPr>
      <t>Распределение калорийности по приёмам пищи</t>
    </r>
  </si>
  <si>
    <r>
      <rPr>
        <b/>
        <sz val="11"/>
        <rFont val="Times New Roman"/>
        <family val="1"/>
        <charset val="204"/>
      </rPr>
      <t>9</t>
    </r>
  </si>
  <si>
    <t xml:space="preserve">БУТЕРБРОД С СЫРОМ       </t>
  </si>
  <si>
    <t>3</t>
  </si>
  <si>
    <t>2012</t>
  </si>
  <si>
    <t>ВАТРУШКА С ПОВИДЛОМ</t>
  </si>
  <si>
    <t>БУЛОЧКА МОЛОЧНАЯ</t>
  </si>
  <si>
    <t>БУТЕРБРОД С МАСЛОМ</t>
  </si>
  <si>
    <t>40</t>
  </si>
  <si>
    <t>200</t>
  </si>
  <si>
    <t>150</t>
  </si>
  <si>
    <t>ВАФЛИ</t>
  </si>
  <si>
    <t>30</t>
  </si>
  <si>
    <t>60</t>
  </si>
  <si>
    <t>100</t>
  </si>
  <si>
    <t>ОМЛЕТ С ЗЕЛЕНЫМ ГОРОШКОМ</t>
  </si>
  <si>
    <t>КОФЕЙНЫЙ НАПИТОК</t>
  </si>
  <si>
    <t>ПЕЧЕНЬЕ</t>
  </si>
  <si>
    <t>ГРУША СВЕЖАЯ</t>
  </si>
  <si>
    <t>САЛАТ ИЗ СВЕЖИХ ПОМИДОРОВ</t>
  </si>
  <si>
    <t>280</t>
  </si>
  <si>
    <t>КОМПОТ ИЗ ИЗЮМА</t>
  </si>
  <si>
    <t>СДОБА ОБЫКНОВЕННАЯ</t>
  </si>
  <si>
    <t>МОЛОКО В ИНД,УПАК.</t>
  </si>
  <si>
    <t>БУТЕРБРОД С ДЖЕМОМ</t>
  </si>
  <si>
    <t>ЧАЙ С ЛИМОНОМ</t>
  </si>
  <si>
    <t>200/10</t>
  </si>
  <si>
    <t>50</t>
  </si>
  <si>
    <t>НЕКТАРИН СВЕЖИЙ</t>
  </si>
  <si>
    <t>180</t>
  </si>
  <si>
    <t>КАКАО С МОЛОКОМ</t>
  </si>
  <si>
    <t>ЗРАЗЫ РЫБНЫЕ С ЯЙЦОМ</t>
  </si>
  <si>
    <t>НАПИТОК ЛИМОННЫЙ</t>
  </si>
  <si>
    <t>АБРИКОСЫ СВЕЖИЕ</t>
  </si>
  <si>
    <t>КАША "ЯНТАРНАЯ"</t>
  </si>
  <si>
    <t>ВИНЕГРЕТ ОВОЩНОЙ</t>
  </si>
  <si>
    <t>ПТИЦА, ТУШЕНАЯ В СОУСЕ С ОВОЩАМИ</t>
  </si>
  <si>
    <t>КАША ПШЕНИЧНАЯ МОЛОЧНАЯ</t>
  </si>
  <si>
    <t>ЧАЙ С САХАРОМ</t>
  </si>
  <si>
    <t>ПРЯНИК</t>
  </si>
  <si>
    <t>ОМЛЕТ С МОРКОВЬЮ</t>
  </si>
  <si>
    <t>САЛАТ ИЗ СВЕКЛЫ С СЫРОМ</t>
  </si>
  <si>
    <t>6</t>
  </si>
  <si>
    <t>ПЛОВ ИЗ ПТИЦЫ</t>
  </si>
  <si>
    <t>КАША ГРЕЧНЕВАЯ РАССЫПЧАТАЯ</t>
  </si>
  <si>
    <t>МАКАРОНЫ, ЗАПЕЧЕННЫЕ С ЯЙЦОМ</t>
  </si>
  <si>
    <t>Всего за 1 день:</t>
  </si>
  <si>
    <t>Всего за 2 день:</t>
  </si>
  <si>
    <t>Всего за 3 день:</t>
  </si>
  <si>
    <t>Всего за 4 день:</t>
  </si>
  <si>
    <t>Всего за 5 день:</t>
  </si>
  <si>
    <t>Всего 6 за день:</t>
  </si>
  <si>
    <t>Всего за 7 день:</t>
  </si>
  <si>
    <t>Всего за 8 день:</t>
  </si>
  <si>
    <t>Всего за 9 день:</t>
  </si>
  <si>
    <t>Всего за 10 день:</t>
  </si>
  <si>
    <t>Под ред. М.П. Могильного и В.А. Тутельяна.-М.: ДеЛи принт, 2О12.-584с.</t>
  </si>
  <si>
    <t>2. Сборник методических рекомендаций по организации питания детей и подростков в учреждениях</t>
  </si>
  <si>
    <t>образования Санкт-Петербурга.-СПб.:Речь, 2008.-800с</t>
  </si>
  <si>
    <t>2</t>
  </si>
  <si>
    <t>4</t>
  </si>
  <si>
    <t>5</t>
  </si>
  <si>
    <t>7</t>
  </si>
  <si>
    <t>8</t>
  </si>
  <si>
    <t>10</t>
  </si>
  <si>
    <t>Итого за 2-ю неделю</t>
  </si>
  <si>
    <t>ИТОГО 2-я НЕДЕЛЯ</t>
  </si>
  <si>
    <t>Год издания</t>
  </si>
  <si>
    <t>МАНДАРИН СВЕЖИЙ</t>
  </si>
  <si>
    <t>Год
 издания</t>
  </si>
  <si>
    <t>Энергети-
ческая ценность, ккал</t>
  </si>
  <si>
    <t>Углеводы,
 г</t>
  </si>
  <si>
    <t>Жиры, 
г</t>
  </si>
  <si>
    <t>Белки, 
г</t>
  </si>
  <si>
    <t>Вес блюда,
г</t>
  </si>
  <si>
    <t>Белки,
г</t>
  </si>
  <si>
    <r>
      <rPr>
        <b/>
        <sz val="10"/>
        <rFont val="Times New Roman"/>
        <family val="1"/>
        <charset val="204"/>
      </rPr>
      <t>ТК№</t>
    </r>
  </si>
  <si>
    <r>
      <rPr>
        <b/>
        <sz val="10"/>
        <rFont val="Times New Roman"/>
        <family val="1"/>
        <charset val="204"/>
      </rPr>
      <t>1</t>
    </r>
  </si>
  <si>
    <r>
      <rPr>
        <b/>
        <sz val="10"/>
        <rFont val="Times New Roman"/>
        <family val="1"/>
        <charset val="204"/>
      </rPr>
      <t>2012</t>
    </r>
  </si>
  <si>
    <r>
      <rPr>
        <b/>
        <sz val="10"/>
        <rFont val="Times New Roman"/>
        <family val="1"/>
        <charset val="204"/>
      </rPr>
      <t>2008</t>
    </r>
  </si>
  <si>
    <r>
      <rPr>
        <b/>
        <sz val="10"/>
        <rFont val="Times New Roman"/>
        <family val="1"/>
        <charset val="204"/>
      </rPr>
      <t>ТК№ 059</t>
    </r>
  </si>
  <si>
    <r>
      <rPr>
        <b/>
        <sz val="10"/>
        <rFont val="Times New Roman"/>
        <family val="1"/>
        <charset val="204"/>
      </rPr>
      <t>Год издания</t>
    </r>
  </si>
  <si>
    <r>
      <rPr>
        <b/>
        <sz val="10"/>
        <rFont val="Times New Roman"/>
        <family val="1"/>
        <charset val="204"/>
      </rPr>
      <t>57</t>
    </r>
  </si>
  <si>
    <r>
      <rPr>
        <b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</si>
  <si>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ТК № 073</t>
    </r>
  </si>
  <si>
    <r>
      <rPr>
        <b/>
        <sz val="10"/>
        <rFont val="Times New Roman"/>
        <family val="1"/>
        <charset val="204"/>
      </rPr>
      <t>281</t>
    </r>
  </si>
  <si>
    <r>
      <rPr>
        <b/>
        <sz val="10"/>
        <rFont val="Times New Roman"/>
        <family val="1"/>
        <charset val="204"/>
      </rPr>
      <t>76</t>
    </r>
  </si>
  <si>
    <r>
      <rPr>
        <b/>
        <sz val="10"/>
        <rFont val="Times New Roman"/>
        <family val="1"/>
        <charset val="204"/>
      </rPr>
      <t>265</t>
    </r>
  </si>
  <si>
    <r>
      <rPr>
        <b/>
        <sz val="10"/>
        <rFont val="Times New Roman"/>
        <family val="1"/>
        <charset val="204"/>
      </rPr>
      <t>453</t>
    </r>
  </si>
  <si>
    <r>
      <rPr>
        <b/>
        <sz val="10"/>
        <rFont val="Times New Roman"/>
        <family val="1"/>
        <charset val="204"/>
      </rPr>
      <t>187</t>
    </r>
  </si>
  <si>
    <r>
      <rPr>
        <b/>
        <sz val="10"/>
        <rFont val="Times New Roman"/>
        <family val="1"/>
        <charset val="204"/>
      </rPr>
      <t>45</t>
    </r>
  </si>
  <si>
    <r>
      <rPr>
        <b/>
        <sz val="10"/>
        <rFont val="Times New Roman"/>
        <family val="1"/>
        <charset val="204"/>
      </rPr>
      <t>81</t>
    </r>
  </si>
  <si>
    <r>
      <rPr>
        <b/>
        <sz val="10"/>
        <rFont val="Times New Roman"/>
        <family val="1"/>
        <charset val="204"/>
      </rPr>
      <t>302</t>
    </r>
  </si>
  <si>
    <r>
      <rPr>
        <b/>
        <sz val="10"/>
        <rFont val="Times New Roman"/>
        <family val="1"/>
        <charset val="204"/>
      </rPr>
      <t>477</t>
    </r>
  </si>
  <si>
    <t>ТК№</t>
  </si>
  <si>
    <r>
      <rPr>
        <b/>
        <sz val="10"/>
        <rFont val="Times New Roman"/>
        <family val="1"/>
        <charset val="204"/>
      </rPr>
      <t>189</t>
    </r>
  </si>
  <si>
    <r>
      <rPr>
        <b/>
        <sz val="10"/>
        <rFont val="Times New Roman"/>
        <family val="1"/>
        <charset val="204"/>
      </rPr>
      <t>83</t>
    </r>
  </si>
  <si>
    <r>
      <rPr>
        <b/>
        <sz val="10"/>
        <rFont val="Times New Roman"/>
        <family val="1"/>
        <charset val="204"/>
      </rPr>
      <t>217</t>
    </r>
  </si>
  <si>
    <r>
      <rPr>
        <b/>
        <sz val="10"/>
        <rFont val="Times New Roman"/>
        <family val="1"/>
        <charset val="204"/>
      </rPr>
      <t>31</t>
    </r>
  </si>
  <si>
    <r>
      <rPr>
        <b/>
        <sz val="10"/>
        <rFont val="Times New Roman"/>
        <family val="1"/>
        <charset val="204"/>
      </rPr>
      <t>67</t>
    </r>
  </si>
  <si>
    <r>
      <rPr>
        <b/>
        <sz val="10"/>
        <rFont val="Times New Roman"/>
        <family val="1"/>
        <charset val="204"/>
      </rPr>
      <t>304</t>
    </r>
  </si>
  <si>
    <r>
      <rPr>
        <b/>
        <sz val="10"/>
        <rFont val="Times New Roman"/>
        <family val="1"/>
        <charset val="204"/>
      </rPr>
      <t>278</t>
    </r>
  </si>
  <si>
    <r>
      <rPr>
        <b/>
        <sz val="10"/>
        <rFont val="Times New Roman"/>
        <family val="1"/>
        <charset val="204"/>
      </rPr>
      <t>165</t>
    </r>
  </si>
  <si>
    <r>
      <rPr>
        <b/>
        <sz val="10"/>
        <rFont val="Times New Roman"/>
        <family val="1"/>
        <charset val="204"/>
      </rPr>
      <t>208</t>
    </r>
  </si>
  <si>
    <r>
      <rPr>
        <b/>
        <sz val="10"/>
        <rFont val="Times New Roman"/>
        <family val="1"/>
        <charset val="204"/>
      </rPr>
      <t>73</t>
    </r>
  </si>
  <si>
    <r>
      <rPr>
        <b/>
        <sz val="10"/>
        <rFont val="Times New Roman"/>
        <family val="1"/>
        <charset val="204"/>
      </rPr>
      <t>190</t>
    </r>
  </si>
  <si>
    <t>Калорий-ность завтрака</t>
  </si>
  <si>
    <t>Калорий-ность обеда</t>
  </si>
  <si>
    <t>Калорий-ность полдника</t>
  </si>
  <si>
    <t>Общая калорий-ность</t>
  </si>
  <si>
    <t>к/к</t>
  </si>
  <si>
    <t>Итого за прием пищи:</t>
  </si>
  <si>
    <t>2008</t>
  </si>
  <si>
    <t>АПЕЛЬСИН СВЕЖИЙ</t>
  </si>
  <si>
    <t>65</t>
  </si>
  <si>
    <t>Всего за день:</t>
  </si>
  <si>
    <t>219</t>
  </si>
  <si>
    <t>432</t>
  </si>
  <si>
    <t>401</t>
  </si>
  <si>
    <t>9</t>
  </si>
  <si>
    <t>433</t>
  </si>
  <si>
    <t>436</t>
  </si>
  <si>
    <t>ЯБЛОКО СВЕЖЕЕ</t>
  </si>
  <si>
    <t>453</t>
  </si>
  <si>
    <t>ЗЕФИР</t>
  </si>
  <si>
    <t>ИТОГО 1-я НЕДЕЛЯ</t>
  </si>
  <si>
    <t>В среднем за 1 день</t>
  </si>
  <si>
    <t>Итого за 1-ю неделю</t>
  </si>
  <si>
    <t>В среднем за 1-н день</t>
  </si>
  <si>
    <t>2011</t>
  </si>
  <si>
    <t>200/40</t>
  </si>
  <si>
    <t>83</t>
  </si>
  <si>
    <t>40,2</t>
  </si>
  <si>
    <t>20</t>
  </si>
  <si>
    <t>САЛАТ ИЗ СОЛЕНЫХ ОГУРЦОВ С ЛУКОМ</t>
  </si>
  <si>
    <t>200/10/10</t>
  </si>
  <si>
    <t>БОРЩ С КАПУСТОЙ И КАРТОФЕЛЕМ, ПТИЦЕЙ И СМЕТАНОЙ</t>
  </si>
  <si>
    <t>ТЕФТЕЛИ МЯСНЫЕ (ГОВЯДИНА, КУРИЦА) С РИСОМ</t>
  </si>
  <si>
    <t>КАПУСТА ТУШЕННАЯ (СВЕЖАЯ)</t>
  </si>
  <si>
    <t>150/5</t>
  </si>
  <si>
    <t>189</t>
  </si>
  <si>
    <t>МАКАРОННЫЕ ИЗДЕЛИЯ ОТВАРНЫЕ</t>
  </si>
  <si>
    <t>331</t>
  </si>
  <si>
    <t>350</t>
  </si>
  <si>
    <t>РАССОЛЬНИК ЛЕНИНГРАДСКИЙ С ГОВЯДИНОЙ И СМЕТАНОЙ</t>
  </si>
  <si>
    <t>75</t>
  </si>
  <si>
    <t>375</t>
  </si>
  <si>
    <t>200/10/20</t>
  </si>
  <si>
    <t>СУП КАРТОФЕЛЬНЫЙ С ГОРОХОМ, ПТИЦЕЙ И ГРЕНКАМИ</t>
  </si>
  <si>
    <t>22</t>
  </si>
  <si>
    <t>КАША ГЕРКУЛЕСОВАЯ МОЛОЧНАЯ С МАСЛОМ СЛИВОЧНЫМ</t>
  </si>
  <si>
    <t xml:space="preserve">САЛАТ ИЗ СВЕЖИХ ПОМИДОРОВ </t>
  </si>
  <si>
    <t>РАССОЛЬНИК С ГОВЯДИНОЙ И СМЕТАНОЙ</t>
  </si>
  <si>
    <t>ТЕФТЕЛИ РЫБНЫЕ</t>
  </si>
  <si>
    <t>257</t>
  </si>
  <si>
    <t>2016</t>
  </si>
  <si>
    <t>КАРТОФЕЛЬ ЗАПЕЧЕННЫЙ</t>
  </si>
  <si>
    <t>351</t>
  </si>
  <si>
    <t>200/35</t>
  </si>
  <si>
    <t>Под ред. В. Р. Кучмы, Москва, 2016</t>
  </si>
  <si>
    <t xml:space="preserve">3. Сборник рецептур блюд и кулинарных изделий для обучающихся образовательных организаций / </t>
  </si>
  <si>
    <t>4.Сборник рецептур на продукцию для обучающихся во всех образовательных учреждениях, Москва Дели принт, 2011 г</t>
  </si>
  <si>
    <t>В среднем за 10 дней</t>
  </si>
  <si>
    <t>342</t>
  </si>
  <si>
    <t>184</t>
  </si>
  <si>
    <t xml:space="preserve">БУТЕРБРОД С МАСЛОМ     </t>
  </si>
  <si>
    <t>150/10</t>
  </si>
  <si>
    <t>ПУДИНГ ИЗ ТВОРОГА С МОЛОКОМ СГУЩЕННЫМ</t>
  </si>
  <si>
    <t>225</t>
  </si>
  <si>
    <t>820</t>
  </si>
  <si>
    <t>25</t>
  </si>
  <si>
    <t>860</t>
  </si>
  <si>
    <t>БУЛОЧКА "ДОМАШНЯЯ"</t>
  </si>
  <si>
    <t>467</t>
  </si>
  <si>
    <t>КАША МАННАЯ МОЛОЧНАЯ С МАСЛОМ СЛИВОЧНЫМ</t>
  </si>
  <si>
    <t>ПЛЮШКА "МОСКОВСКАЯ"</t>
  </si>
  <si>
    <t>МОЛОКО В ИНД.УПАК.</t>
  </si>
  <si>
    <t>КОМПОТ ИЗ СУХОФРУКТОВ</t>
  </si>
  <si>
    <t>451/462</t>
  </si>
  <si>
    <t>СОК ФРУКТОВЫЙ В АССОРТИМЕНТЕ В ИНД. УПАК.</t>
  </si>
  <si>
    <t>ПЕЧЕНЬ ПО-СТРОГАНОВСКИ</t>
  </si>
  <si>
    <t>256</t>
  </si>
  <si>
    <t>ЖАРКОЕ ПО-ДОМАШНЕМУ</t>
  </si>
  <si>
    <t>259</t>
  </si>
  <si>
    <t>52</t>
  </si>
  <si>
    <t>402</t>
  </si>
  <si>
    <t>ОГУРЕЦ СВЕЖИЙ ПОРЦИОННО</t>
  </si>
  <si>
    <t>71</t>
  </si>
  <si>
    <t>САЛАТ ИЗ СВЕЖЕЙ КАПУСТЫ С ОГУРЦОМ</t>
  </si>
  <si>
    <t>КОТЛЕТЫ РУБЛЕННЫЕ ИЗ ГОВЯДИНЫ, ЗАПЕЧЕННЫЕ С МОЛОЧНЫМ СОУСОМ</t>
  </si>
  <si>
    <t>БУЛОЧКА ТВОРОЖНАЯ</t>
  </si>
  <si>
    <t>479</t>
  </si>
  <si>
    <t>СУП КАРТОФЕЛЬНЫЙ С ФРИКАДЕЛЬКАМИ ИЗ КУРИЦЫ</t>
  </si>
  <si>
    <t>810</t>
  </si>
  <si>
    <t>РАГУ ОВОЩНОЕ (С КАБАЧКАМИ)</t>
  </si>
  <si>
    <t>НАПИТОК ИЗ ПРОТЁРТОЙ КЛЮКВЫ</t>
  </si>
  <si>
    <t>КОМПОТ ИЗ СВЕЖИХ ЯБЛОК</t>
  </si>
  <si>
    <t>КОМПОТ ИЗ АПЕЛЬСИНОВ</t>
  </si>
  <si>
    <t>САЛАТ ИЗ СВЕЖИХ ОГУРЦОВ</t>
  </si>
  <si>
    <t>180/15</t>
  </si>
  <si>
    <t>100/20</t>
  </si>
  <si>
    <t>855</t>
  </si>
  <si>
    <t>БАТОН НАРЕЗНОЙ ОБОГАЩЕННЫЙ МИКРОНУТРИЕНТАМИ</t>
  </si>
  <si>
    <t>ХЛЕБ РЖАНО-ПШЕНИЧНЫЙ ОБОГАЩЕННЫЙ МИКРОНУТРИЕНТАМИ</t>
  </si>
  <si>
    <t>ПИРОЖОК С ЯБЛОКОМ</t>
  </si>
  <si>
    <t>МАКАРОННЫЕ ИЗДЕЛИЯ ОТВАРНЫЕ С СЫРОМ</t>
  </si>
  <si>
    <t>ЩИ ИЗ СВЕЖЕЙ КАПУСТЫ С КАРТОФЕЛЕМ, ГОВЯДИНОЙ И СМЕТАНОЙ</t>
  </si>
  <si>
    <t>БЕФСТРОГАНОВ ИЗ ОТВАРНОЙ ГОВЯДИНЫ В СМЕТАННОМ СОУСЕ</t>
  </si>
  <si>
    <t>КАША ИЗ ПШЕНА И РИСА МОЛОЧНАЯ ЖИДКАЯ "ДРУЖБА"</t>
  </si>
  <si>
    <t xml:space="preserve">СУП КАРТОФЕЛЬНЫЙ С МЯСНЫМИ ФРИКАДЕЛЬКАМИ </t>
  </si>
  <si>
    <t>15/5/25</t>
  </si>
  <si>
    <t>250</t>
  </si>
  <si>
    <t>535</t>
  </si>
  <si>
    <t>570</t>
  </si>
  <si>
    <t>85</t>
  </si>
  <si>
    <t>520</t>
  </si>
  <si>
    <t>100 (50/50)</t>
  </si>
  <si>
    <t>850</t>
  </si>
  <si>
    <t>200/20</t>
  </si>
  <si>
    <t>САЛАТ ИЗ СВЕКЛЫ ОТВАРНОЙ С МАСЛОМ ПОДСОЛНЕЧНЫМ</t>
  </si>
  <si>
    <t>ПЮРЕ КАРТОФЕЛЬНОЕ</t>
  </si>
  <si>
    <t>ТТК</t>
  </si>
  <si>
    <t>335</t>
  </si>
  <si>
    <t>4.2</t>
  </si>
  <si>
    <t>СУП С ВЕРМИШЕЛЬЮ, КАРТОФЕЛЕМ И КУРИЦЕЙ ОТВАРНОЙ</t>
  </si>
  <si>
    <t>82</t>
  </si>
  <si>
    <t>540</t>
  </si>
  <si>
    <r>
      <rPr>
        <b/>
        <sz val="11"/>
        <color rgb="FF000000"/>
        <rFont val="Times New Roman"/>
      </rPr>
      <t xml:space="preserve">Цикличное десятидневное сбалансированное меню рационов горячего питания (завтрак, обед, полдник) для обеспечения детей и подростков (7-11 лет) в детском оздоровительном лагере с дневным пребыванием в </t>
    </r>
    <r>
      <rPr>
        <b/>
        <i/>
        <sz val="11"/>
        <color rgb="FF000000"/>
        <rFont val="Times New Roman"/>
      </rPr>
      <t>летний период.</t>
    </r>
  </si>
  <si>
    <t xml:space="preserve">1. Сборник рецептур блюд и кулинарных изделий </t>
  </si>
  <si>
    <t xml:space="preserve">5.Реестр технико-технологических карт </t>
  </si>
  <si>
    <t>РИЗОТТО (РИС С ОВОЩАМИ)</t>
  </si>
  <si>
    <t>НАПИТОК ИЗ ПЛОДОВ ШИПОВНИКА</t>
  </si>
  <si>
    <t>27</t>
  </si>
  <si>
    <t>БУЛЬОН КУРИНЫЙ С РИСОМ И ЯЙЦОМ</t>
  </si>
  <si>
    <t>2.27</t>
  </si>
  <si>
    <t>555</t>
  </si>
  <si>
    <t>СОГЛАСОВАНО</t>
  </si>
  <si>
    <t>УТВЕРЖДАЮ</t>
  </si>
  <si>
    <t>Директор ГБОУ__________________</t>
  </si>
  <si>
    <t>Генеральный директор</t>
  </si>
  <si>
    <t>_______________________________</t>
  </si>
  <si>
    <t>_____________Е.Е.Жданова</t>
  </si>
  <si>
    <t>АО "Комбинат питания "Кировский"</t>
  </si>
  <si>
    <t>1 день</t>
  </si>
  <si>
    <r>
      <rPr>
        <b/>
        <sz val="11"/>
        <rFont val="Times New Roman"/>
        <family val="1"/>
        <charset val="204"/>
      </rPr>
      <t>Завтрак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 xml:space="preserve"> </t>
    </r>
  </si>
  <si>
    <t>Обед</t>
  </si>
  <si>
    <r>
      <rPr>
        <b/>
        <sz val="11"/>
        <rFont val="Times New Roman"/>
        <family val="1"/>
        <charset val="204"/>
      </rPr>
      <t>Полдник</t>
    </r>
    <r>
      <rPr>
        <sz val="11"/>
        <rFont val="Times New Roman"/>
        <family val="1"/>
        <charset val="204"/>
      </rPr>
      <t xml:space="preserve"> </t>
    </r>
  </si>
  <si>
    <r>
      <rPr>
        <b/>
        <sz val="11"/>
        <rFont val="Times New Roman"/>
        <family val="1"/>
        <charset val="204"/>
      </rPr>
      <t>2 день</t>
    </r>
    <r>
      <rPr>
        <sz val="11"/>
        <rFont val="Times New Roman"/>
        <family val="1"/>
        <charset val="204"/>
      </rPr>
      <t xml:space="preserve"> </t>
    </r>
  </si>
  <si>
    <r>
      <rPr>
        <b/>
        <sz val="11"/>
        <rFont val="Times New Roman"/>
        <family val="1"/>
        <charset val="204"/>
      </rPr>
      <t>Завтрак</t>
    </r>
    <r>
      <rPr>
        <sz val="11"/>
        <rFont val="Times New Roman"/>
        <family val="1"/>
        <charset val="204"/>
      </rPr>
      <t xml:space="preserve"> </t>
    </r>
  </si>
  <si>
    <r>
      <rPr>
        <b/>
        <sz val="11"/>
        <rFont val="Times New Roman"/>
        <family val="1"/>
        <charset val="204"/>
      </rPr>
      <t>3 день</t>
    </r>
    <r>
      <rPr>
        <sz val="11"/>
        <rFont val="Times New Roman"/>
        <family val="1"/>
        <charset val="204"/>
      </rPr>
      <t xml:space="preserve"> </t>
    </r>
  </si>
  <si>
    <t xml:space="preserve">Завтрак </t>
  </si>
  <si>
    <t xml:space="preserve">Обед </t>
  </si>
  <si>
    <t xml:space="preserve">Полдник  </t>
  </si>
  <si>
    <r>
      <rPr>
        <b/>
        <sz val="11"/>
        <rFont val="Times New Roman"/>
        <family val="1"/>
        <charset val="204"/>
      </rPr>
      <t>4 день</t>
    </r>
    <r>
      <rPr>
        <sz val="11"/>
        <color rgb="FFFF0000"/>
        <rFont val="Times New Roman"/>
        <family val="1"/>
        <charset val="204"/>
      </rPr>
      <t xml:space="preserve"> </t>
    </r>
  </si>
  <si>
    <r>
      <rPr>
        <b/>
        <sz val="11"/>
        <rFont val="Times New Roman"/>
        <family val="1"/>
        <charset val="204"/>
      </rPr>
      <t>Завтрак</t>
    </r>
    <r>
      <rPr>
        <sz val="11"/>
        <color rgb="FFFF0000"/>
        <rFont val="Times New Roman"/>
        <family val="1"/>
        <charset val="204"/>
      </rPr>
      <t xml:space="preserve"> </t>
    </r>
  </si>
  <si>
    <r>
      <rPr>
        <b/>
        <sz val="11"/>
        <rFont val="Times New Roman"/>
        <family val="1"/>
        <charset val="204"/>
      </rPr>
      <t>Обед</t>
    </r>
    <r>
      <rPr>
        <sz val="11"/>
        <color rgb="FFFF0000"/>
        <rFont val="Times New Roman"/>
        <family val="1"/>
        <charset val="204"/>
      </rPr>
      <t xml:space="preserve"> </t>
    </r>
  </si>
  <si>
    <t>Полдник</t>
  </si>
  <si>
    <t xml:space="preserve">5 день </t>
  </si>
  <si>
    <r>
      <rPr>
        <b/>
        <sz val="11"/>
        <rFont val="Times New Roman"/>
        <family val="1"/>
        <charset val="204"/>
      </rPr>
      <t>6 день</t>
    </r>
    <r>
      <rPr>
        <sz val="11"/>
        <rFont val="Times New Roman"/>
        <family val="1"/>
        <charset val="204"/>
      </rPr>
      <t xml:space="preserve"> </t>
    </r>
  </si>
  <si>
    <t>Завтрак</t>
  </si>
  <si>
    <r>
      <rPr>
        <b/>
        <sz val="11"/>
        <rFont val="Times New Roman"/>
        <family val="1"/>
        <charset val="204"/>
      </rPr>
      <t>Полдник</t>
    </r>
    <r>
      <rPr>
        <sz val="11"/>
        <color rgb="FFFF0000"/>
        <rFont val="Times New Roman"/>
        <family val="1"/>
        <charset val="204"/>
      </rPr>
      <t xml:space="preserve"> </t>
    </r>
  </si>
  <si>
    <r>
      <rPr>
        <b/>
        <sz val="11"/>
        <rFont val="Times New Roman"/>
        <family val="1"/>
        <charset val="204"/>
      </rPr>
      <t>7 день</t>
    </r>
    <r>
      <rPr>
        <sz val="11"/>
        <rFont val="Times New Roman"/>
        <family val="1"/>
        <charset val="204"/>
      </rPr>
      <t xml:space="preserve"> </t>
    </r>
  </si>
  <si>
    <t>8 день</t>
  </si>
  <si>
    <r>
      <rPr>
        <b/>
        <sz val="11"/>
        <rFont val="Times New Roman"/>
        <family val="1"/>
        <charset val="204"/>
      </rPr>
      <t>Обед</t>
    </r>
    <r>
      <rPr>
        <sz val="11"/>
        <rFont val="Times New Roman"/>
        <family val="1"/>
        <charset val="204"/>
      </rPr>
      <t xml:space="preserve"> </t>
    </r>
  </si>
  <si>
    <r>
      <rPr>
        <b/>
        <sz val="11"/>
        <rFont val="Times New Roman"/>
        <family val="1"/>
        <charset val="204"/>
      </rPr>
      <t>9 день</t>
    </r>
    <r>
      <rPr>
        <sz val="11"/>
        <rFont val="Times New Roman"/>
        <family val="1"/>
        <charset val="204"/>
      </rPr>
      <t xml:space="preserve"> </t>
    </r>
  </si>
  <si>
    <r>
      <rPr>
        <b/>
        <sz val="11"/>
        <rFont val="Times New Roman"/>
        <family val="1"/>
        <charset val="204"/>
      </rPr>
      <t>10 день</t>
    </r>
    <r>
      <rPr>
        <sz val="11"/>
        <rFont val="Times New Roman"/>
        <family val="1"/>
        <charset val="204"/>
      </rPr>
      <t xml:space="preserve"> </t>
    </r>
  </si>
  <si>
    <t>БИТОЧКИ РЫБНЫЕ</t>
  </si>
  <si>
    <t>СУП КАРТОФЕЛЬНЫЙ С РЫБНЫМИ ФРИКАДЕЛЬКАМИ</t>
  </si>
  <si>
    <t>84</t>
  </si>
  <si>
    <t xml:space="preserve">_________________2026 г.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</si>
</sst>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0.0"/>
  </numFmts>
  <fonts count="28"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Times New Roman"/>
    </font>
    <font>
      <b/>
      <i/>
      <sz val="11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7" fillId="0" borderId="64" applyBorder="0" applyProtection="0"/>
  </cellStyleXfs>
  <cellXfs count="278">
    <xf numFmtId="0" fontId="0" fillId="0" borderId="0" xfId="0"/>
    <xf numFmtId="49" fontId="1" fillId="0" borderId="9" xfId="0" applyNumberFormat="1" applyFont="1" applyFill="1" applyBorder="1" applyAlignment="1">
      <alignment horizontal="left" vertical="top" wrapText="1" indent="1"/>
    </xf>
    <xf numFmtId="49" fontId="1" fillId="0" borderId="10" xfId="0" applyNumberFormat="1" applyFont="1" applyFill="1" applyBorder="1" applyAlignment="1">
      <alignment horizontal="center" vertical="top" wrapText="1"/>
    </xf>
    <xf numFmtId="49" fontId="1" fillId="0" borderId="48" xfId="0" applyNumberFormat="1" applyFont="1" applyFill="1" applyBorder="1" applyAlignment="1">
      <alignment horizontal="center" vertical="top" wrapText="1"/>
    </xf>
    <xf numFmtId="49" fontId="5" fillId="0" borderId="67" xfId="0" applyNumberFormat="1" applyFont="1" applyFill="1" applyBorder="1" applyAlignment="1">
      <alignment horizontal="center" vertical="center"/>
    </xf>
    <xf numFmtId="49" fontId="6" fillId="0" borderId="67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left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left" vertical="center"/>
    </xf>
    <xf numFmtId="49" fontId="1" fillId="0" borderId="9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6" fillId="0" borderId="9" xfId="0" applyNumberFormat="1" applyFont="1" applyFill="1" applyBorder="1" applyAlignment="1">
      <alignment horizontal="center" vertical="center"/>
    </xf>
    <xf numFmtId="164" fontId="8" fillId="0" borderId="69" xfId="0" applyNumberFormat="1" applyFont="1" applyFill="1" applyBorder="1" applyAlignment="1">
      <alignment horizontal="left" vertical="center" wrapText="1"/>
    </xf>
    <xf numFmtId="164" fontId="8" fillId="0" borderId="69" xfId="0" applyNumberFormat="1" applyFont="1" applyFill="1" applyBorder="1" applyAlignment="1">
      <alignment horizontal="center" vertical="center"/>
    </xf>
    <xf numFmtId="165" fontId="8" fillId="0" borderId="69" xfId="0" applyNumberFormat="1" applyFont="1" applyFill="1" applyBorder="1" applyAlignment="1">
      <alignment horizontal="center" vertical="center"/>
    </xf>
    <xf numFmtId="1" fontId="8" fillId="0" borderId="69" xfId="0" applyNumberFormat="1" applyFont="1" applyFill="1" applyBorder="1" applyAlignment="1">
      <alignment horizontal="center" vertical="center"/>
    </xf>
    <xf numFmtId="1" fontId="1" fillId="0" borderId="9" xfId="0" applyNumberFormat="1" applyFont="1" applyFill="1" applyBorder="1" applyAlignment="1">
      <alignment horizontal="center" vertical="center"/>
    </xf>
    <xf numFmtId="2" fontId="6" fillId="0" borderId="9" xfId="0" applyNumberFormat="1" applyFont="1" applyFill="1" applyBorder="1" applyAlignment="1">
      <alignment horizontal="center" vertical="top"/>
    </xf>
    <xf numFmtId="0" fontId="2" fillId="0" borderId="6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2" fontId="2" fillId="0" borderId="9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 vertical="top"/>
    </xf>
    <xf numFmtId="2" fontId="1" fillId="0" borderId="9" xfId="0" applyNumberFormat="1" applyFont="1" applyFill="1" applyBorder="1" applyAlignment="1">
      <alignment horizontal="center"/>
    </xf>
    <xf numFmtId="2" fontId="6" fillId="0" borderId="9" xfId="0" applyNumberFormat="1" applyFont="1" applyFill="1" applyBorder="1" applyAlignment="1">
      <alignment horizontal="left" vertical="top"/>
    </xf>
    <xf numFmtId="49" fontId="2" fillId="0" borderId="9" xfId="0" applyNumberFormat="1" applyFont="1" applyFill="1" applyBorder="1" applyAlignment="1">
      <alignment horizontal="left" vertical="center" wrapText="1"/>
    </xf>
    <xf numFmtId="49" fontId="5" fillId="0" borderId="37" xfId="0" applyNumberFormat="1" applyFont="1" applyFill="1" applyBorder="1" applyAlignment="1">
      <alignment horizontal="center" vertical="center"/>
    </xf>
    <xf numFmtId="49" fontId="6" fillId="0" borderId="67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6" fillId="0" borderId="29" xfId="0" applyNumberFormat="1" applyFont="1" applyFill="1" applyBorder="1" applyAlignment="1">
      <alignment horizontal="center" vertical="center"/>
    </xf>
    <xf numFmtId="2" fontId="1" fillId="0" borderId="26" xfId="0" applyNumberFormat="1" applyFont="1" applyFill="1" applyBorder="1" applyAlignment="1">
      <alignment horizontal="center" vertical="center"/>
    </xf>
    <xf numFmtId="2" fontId="1" fillId="0" borderId="25" xfId="0" applyNumberFormat="1" applyFont="1" applyFill="1" applyBorder="1" applyAlignment="1">
      <alignment horizontal="center" vertical="center"/>
    </xf>
    <xf numFmtId="2" fontId="1" fillId="0" borderId="36" xfId="0" applyNumberFormat="1" applyFont="1" applyFill="1" applyBorder="1" applyAlignment="1">
      <alignment horizontal="center" vertical="center"/>
    </xf>
    <xf numFmtId="2" fontId="6" fillId="0" borderId="24" xfId="0" applyNumberFormat="1" applyFont="1" applyFill="1" applyBorder="1" applyAlignment="1">
      <alignment horizontal="center" vertical="center"/>
    </xf>
    <xf numFmtId="49" fontId="12" fillId="0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left" vertical="top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28" xfId="0" applyNumberFormat="1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left" vertical="center"/>
    </xf>
    <xf numFmtId="49" fontId="6" fillId="0" borderId="24" xfId="0" applyNumberFormat="1" applyFont="1" applyFill="1" applyBorder="1" applyAlignment="1">
      <alignment horizontal="left" vertical="top"/>
    </xf>
    <xf numFmtId="49" fontId="6" fillId="0" borderId="24" xfId="0" applyNumberFormat="1" applyFont="1" applyFill="1" applyBorder="1" applyAlignment="1">
      <alignment horizontal="center" vertical="top"/>
    </xf>
    <xf numFmtId="49" fontId="2" fillId="0" borderId="18" xfId="0" applyNumberFormat="1" applyFont="1" applyFill="1" applyBorder="1" applyAlignment="1">
      <alignment horizontal="left" vertical="center"/>
    </xf>
    <xf numFmtId="0" fontId="6" fillId="0" borderId="67" xfId="0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center"/>
    </xf>
    <xf numFmtId="2" fontId="6" fillId="0" borderId="9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left" vertical="center"/>
    </xf>
    <xf numFmtId="49" fontId="6" fillId="0" borderId="9" xfId="0" applyNumberFormat="1" applyFont="1" applyFill="1" applyBorder="1" applyAlignment="1">
      <alignment horizontal="left" vertical="top"/>
    </xf>
    <xf numFmtId="49" fontId="6" fillId="0" borderId="9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left" vertical="center"/>
    </xf>
    <xf numFmtId="49" fontId="5" fillId="0" borderId="41" xfId="0" applyNumberFormat="1" applyFont="1" applyFill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/>
    </xf>
    <xf numFmtId="0" fontId="2" fillId="0" borderId="67" xfId="0" applyFont="1" applyFill="1" applyBorder="1" applyAlignment="1">
      <alignment horizontal="center" vertical="center"/>
    </xf>
    <xf numFmtId="0" fontId="1" fillId="0" borderId="67" xfId="0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49" fontId="5" fillId="0" borderId="24" xfId="0" applyNumberFormat="1" applyFont="1" applyFill="1" applyBorder="1" applyAlignment="1">
      <alignment horizontal="center" vertical="top"/>
    </xf>
    <xf numFmtId="49" fontId="5" fillId="0" borderId="22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/>
    </xf>
    <xf numFmtId="49" fontId="6" fillId="0" borderId="7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 vertical="top"/>
    </xf>
    <xf numFmtId="49" fontId="1" fillId="0" borderId="53" xfId="0" applyNumberFormat="1" applyFont="1" applyFill="1" applyBorder="1" applyAlignment="1">
      <alignment horizontal="left" vertical="center"/>
    </xf>
    <xf numFmtId="49" fontId="1" fillId="0" borderId="52" xfId="0" applyNumberFormat="1" applyFont="1" applyFill="1" applyBorder="1" applyAlignment="1">
      <alignment horizontal="center" vertical="center"/>
    </xf>
    <xf numFmtId="2" fontId="1" fillId="0" borderId="52" xfId="0" applyNumberFormat="1" applyFont="1" applyFill="1" applyBorder="1" applyAlignment="1">
      <alignment horizontal="center"/>
    </xf>
    <xf numFmtId="2" fontId="1" fillId="0" borderId="53" xfId="0" applyNumberFormat="1" applyFont="1" applyFill="1" applyBorder="1" applyAlignment="1">
      <alignment horizontal="center"/>
    </xf>
    <xf numFmtId="49" fontId="6" fillId="0" borderId="56" xfId="0" applyNumberFormat="1" applyFont="1" applyFill="1" applyBorder="1" applyAlignment="1">
      <alignment horizontal="center"/>
    </xf>
    <xf numFmtId="49" fontId="6" fillId="0" borderId="52" xfId="0" applyNumberFormat="1" applyFont="1" applyFill="1" applyBorder="1" applyAlignment="1">
      <alignment horizontal="center"/>
    </xf>
    <xf numFmtId="49" fontId="6" fillId="0" borderId="26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2" fillId="0" borderId="44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49" fontId="13" fillId="0" borderId="9" xfId="0" applyNumberFormat="1" applyFont="1" applyFill="1" applyBorder="1" applyAlignment="1">
      <alignment horizontal="center" vertical="center"/>
    </xf>
    <xf numFmtId="49" fontId="16" fillId="0" borderId="9" xfId="0" applyNumberFormat="1" applyFont="1" applyFill="1" applyBorder="1" applyAlignment="1">
      <alignment horizontal="center" vertical="center"/>
    </xf>
    <xf numFmtId="1" fontId="16" fillId="0" borderId="9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left" vertical="center"/>
    </xf>
    <xf numFmtId="49" fontId="20" fillId="0" borderId="9" xfId="0" applyNumberFormat="1" applyFont="1" applyFill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0" fontId="21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/>
    </xf>
    <xf numFmtId="0" fontId="23" fillId="0" borderId="0" xfId="0" applyNumberFormat="1" applyFont="1" applyFill="1" applyAlignment="1">
      <alignment horizontal="left" vertical="center"/>
    </xf>
    <xf numFmtId="0" fontId="23" fillId="0" borderId="0" xfId="0" applyNumberFormat="1" applyFont="1" applyFill="1" applyAlignment="1">
      <alignment horizontal="left"/>
    </xf>
    <xf numFmtId="0" fontId="25" fillId="0" borderId="0" xfId="0" applyNumberFormat="1" applyFont="1" applyFill="1" applyAlignment="1">
      <alignment horizontal="left" vertical="center"/>
    </xf>
    <xf numFmtId="0" fontId="24" fillId="0" borderId="0" xfId="0" applyNumberFormat="1" applyFont="1" applyFill="1" applyAlignment="1">
      <alignment horizontal="left" vertical="center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6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0" fontId="8" fillId="0" borderId="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49" fontId="2" fillId="0" borderId="73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1" fillId="0" borderId="7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53" xfId="0" applyNumberFormat="1" applyFont="1" applyFill="1" applyBorder="1" applyAlignment="1">
      <alignment horizontal="center" vertical="center"/>
    </xf>
    <xf numFmtId="49" fontId="2" fillId="0" borderId="55" xfId="0" applyNumberFormat="1" applyFont="1" applyFill="1" applyBorder="1" applyAlignment="1">
      <alignment horizontal="center" vertical="center"/>
    </xf>
    <xf numFmtId="49" fontId="2" fillId="0" borderId="52" xfId="0" applyNumberFormat="1" applyFont="1" applyFill="1" applyBorder="1" applyAlignment="1">
      <alignment horizontal="center" vertical="center" wrapText="1"/>
    </xf>
    <xf numFmtId="49" fontId="2" fillId="0" borderId="74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/>
    </xf>
    <xf numFmtId="49" fontId="2" fillId="0" borderId="55" xfId="0" applyNumberFormat="1" applyFont="1" applyFill="1" applyBorder="1" applyAlignment="1">
      <alignment horizontal="center"/>
    </xf>
    <xf numFmtId="49" fontId="2" fillId="0" borderId="56" xfId="0" applyNumberFormat="1" applyFont="1" applyFill="1" applyBorder="1" applyAlignment="1">
      <alignment horizontal="center"/>
    </xf>
    <xf numFmtId="49" fontId="1" fillId="0" borderId="71" xfId="0" applyNumberFormat="1" applyFont="1" applyFill="1" applyBorder="1" applyAlignment="1">
      <alignment horizontal="center"/>
    </xf>
    <xf numFmtId="49" fontId="2" fillId="0" borderId="70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49" fontId="26" fillId="0" borderId="2" xfId="0" applyNumberFormat="1" applyFont="1" applyFill="1" applyBorder="1" applyAlignment="1">
      <alignment horizontal="center" vertical="center"/>
    </xf>
    <xf numFmtId="49" fontId="26" fillId="0" borderId="3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71" xfId="0" applyNumberFormat="1" applyFont="1" applyFill="1" applyBorder="1" applyAlignment="1">
      <alignment horizontal="center" vertical="center" wrapText="1"/>
    </xf>
    <xf numFmtId="49" fontId="2" fillId="0" borderId="53" xfId="0" applyNumberFormat="1" applyFont="1" applyFill="1" applyBorder="1" applyAlignment="1">
      <alignment horizontal="center" vertical="center" wrapText="1"/>
    </xf>
    <xf numFmtId="49" fontId="2" fillId="0" borderId="69" xfId="0" applyNumberFormat="1" applyFont="1" applyFill="1" applyBorder="1" applyAlignment="1">
      <alignment horizontal="center" vertical="center" wrapText="1"/>
    </xf>
    <xf numFmtId="49" fontId="6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45" xfId="0" applyNumberFormat="1" applyFont="1" applyFill="1" applyBorder="1" applyAlignment="1">
      <alignment horizontal="center" vertical="center" wrapText="1"/>
    </xf>
    <xf numFmtId="49" fontId="5" fillId="0" borderId="46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/>
    </xf>
    <xf numFmtId="49" fontId="2" fillId="0" borderId="54" xfId="0" applyNumberFormat="1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/>
    </xf>
    <xf numFmtId="0" fontId="23" fillId="0" borderId="64" xfId="0" applyNumberFormat="1" applyFont="1" applyFill="1" applyBorder="1" applyAlignment="1">
      <alignment horizontal="left"/>
    </xf>
    <xf numFmtId="0" fontId="23" fillId="0" borderId="64" xfId="0" applyNumberFormat="1" applyFont="1" applyFill="1" applyBorder="1" applyAlignment="1">
      <alignment horizontal="center"/>
    </xf>
    <xf numFmtId="0" fontId="15" fillId="0" borderId="64" xfId="0" applyNumberFormat="1" applyFont="1" applyFill="1" applyBorder="1" applyAlignment="1">
      <alignment horizontal="center"/>
    </xf>
    <xf numFmtId="49" fontId="2" fillId="0" borderId="68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0" fontId="1" fillId="0" borderId="64" xfId="0" applyFont="1" applyFill="1" applyBorder="1" applyAlignment="1">
      <alignment horizontal="center" vertical="center" wrapText="1"/>
    </xf>
    <xf numFmtId="0" fontId="1" fillId="0" borderId="75" xfId="0" applyFont="1" applyFill="1" applyBorder="1" applyAlignment="1">
      <alignment horizontal="center" vertical="center" wrapText="1"/>
    </xf>
    <xf numFmtId="49" fontId="1" fillId="0" borderId="69" xfId="0" applyNumberFormat="1" applyFont="1" applyFill="1" applyBorder="1" applyAlignment="1">
      <alignment horizontal="center" vertical="center"/>
    </xf>
    <xf numFmtId="49" fontId="2" fillId="0" borderId="69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5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2" fontId="4" fillId="0" borderId="0" xfId="0" applyNumberFormat="1" applyFont="1" applyFill="1"/>
    <xf numFmtId="2" fontId="1" fillId="0" borderId="23" xfId="0" applyNumberFormat="1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center" vertical="center"/>
    </xf>
    <xf numFmtId="2" fontId="6" fillId="0" borderId="24" xfId="0" applyNumberFormat="1" applyFont="1" applyFill="1" applyBorder="1" applyAlignment="1">
      <alignment horizontal="left" vertical="top"/>
    </xf>
    <xf numFmtId="2" fontId="6" fillId="0" borderId="24" xfId="0" applyNumberFormat="1" applyFont="1" applyFill="1" applyBorder="1" applyAlignment="1">
      <alignment horizontal="center" vertical="top"/>
    </xf>
    <xf numFmtId="2" fontId="1" fillId="0" borderId="30" xfId="0" applyNumberFormat="1" applyFont="1" applyFill="1" applyBorder="1" applyAlignment="1">
      <alignment horizontal="left"/>
    </xf>
    <xf numFmtId="2" fontId="1" fillId="0" borderId="31" xfId="0" applyNumberFormat="1" applyFont="1" applyFill="1" applyBorder="1" applyAlignment="1">
      <alignment horizontal="left"/>
    </xf>
    <xf numFmtId="2" fontId="1" fillId="0" borderId="25" xfId="0" applyNumberFormat="1" applyFont="1" applyFill="1" applyBorder="1" applyAlignment="1">
      <alignment horizontal="center"/>
    </xf>
    <xf numFmtId="2" fontId="1" fillId="0" borderId="26" xfId="0" applyNumberFormat="1" applyFont="1" applyFill="1" applyBorder="1" applyAlignment="1">
      <alignment horizontal="center"/>
    </xf>
    <xf numFmtId="49" fontId="2" fillId="0" borderId="70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54" xfId="0" applyNumberFormat="1" applyFont="1" applyFill="1" applyBorder="1" applyAlignment="1">
      <alignment horizontal="center" vertical="center"/>
    </xf>
    <xf numFmtId="49" fontId="2" fillId="0" borderId="51" xfId="0" applyNumberFormat="1" applyFont="1" applyFill="1" applyBorder="1" applyAlignment="1">
      <alignment horizontal="center" vertical="center" wrapTex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top" wrapText="1"/>
    </xf>
    <xf numFmtId="49" fontId="2" fillId="0" borderId="48" xfId="0" applyNumberFormat="1" applyFont="1" applyFill="1" applyBorder="1" applyAlignment="1">
      <alignment horizontal="center" vertical="top" wrapText="1"/>
    </xf>
    <xf numFmtId="49" fontId="5" fillId="0" borderId="35" xfId="0" applyNumberFormat="1" applyFont="1" applyFill="1" applyBorder="1" applyAlignment="1">
      <alignment horizontal="center" vertical="center" wrapText="1"/>
    </xf>
    <xf numFmtId="1" fontId="1" fillId="0" borderId="22" xfId="0" applyNumberFormat="1" applyFont="1" applyFill="1" applyBorder="1" applyAlignment="1">
      <alignment horizontal="center" vertical="center"/>
    </xf>
    <xf numFmtId="49" fontId="2" fillId="0" borderId="51" xfId="0" applyNumberFormat="1" applyFont="1" applyFill="1" applyBorder="1" applyAlignment="1">
      <alignment horizontal="center" vertical="top" wrapText="1"/>
    </xf>
    <xf numFmtId="49" fontId="2" fillId="0" borderId="52" xfId="0" applyNumberFormat="1" applyFont="1" applyFill="1" applyBorder="1" applyAlignment="1">
      <alignment horizontal="center" vertical="top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2" fillId="0" borderId="67" xfId="0" applyFont="1" applyFill="1" applyBorder="1" applyAlignment="1">
      <alignment horizontal="left" vertical="center" wrapText="1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left" vertical="center"/>
    </xf>
    <xf numFmtId="49" fontId="1" fillId="0" borderId="22" xfId="0" applyNumberFormat="1" applyFont="1" applyFill="1" applyBorder="1" applyAlignment="1">
      <alignment horizontal="center" vertical="center"/>
    </xf>
    <xf numFmtId="2" fontId="1" fillId="0" borderId="22" xfId="0" applyNumberFormat="1" applyFont="1" applyFill="1" applyBorder="1" applyAlignment="1">
      <alignment horizontal="center" vertical="center"/>
    </xf>
    <xf numFmtId="49" fontId="2" fillId="0" borderId="30" xfId="0" applyNumberFormat="1" applyFont="1" applyFill="1" applyBorder="1" applyAlignment="1">
      <alignment horizontal="left"/>
    </xf>
    <xf numFmtId="49" fontId="2" fillId="0" borderId="31" xfId="0" applyNumberFormat="1" applyFont="1" applyFill="1" applyBorder="1" applyAlignment="1">
      <alignment horizontal="left"/>
    </xf>
    <xf numFmtId="49" fontId="5" fillId="0" borderId="24" xfId="0" applyNumberFormat="1" applyFont="1" applyFill="1" applyBorder="1" applyAlignment="1">
      <alignment horizontal="left" vertical="top"/>
    </xf>
    <xf numFmtId="49" fontId="5" fillId="0" borderId="42" xfId="0" applyNumberFormat="1" applyFont="1" applyFill="1" applyBorder="1" applyAlignment="1">
      <alignment horizontal="center" vertical="center"/>
    </xf>
    <xf numFmtId="49" fontId="2" fillId="0" borderId="48" xfId="0" applyNumberFormat="1" applyFont="1" applyFill="1" applyBorder="1" applyAlignment="1">
      <alignment horizontal="left" vertical="top" wrapText="1"/>
    </xf>
    <xf numFmtId="49" fontId="5" fillId="0" borderId="43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2" fontId="15" fillId="0" borderId="9" xfId="0" applyNumberFormat="1" applyFont="1" applyFill="1" applyBorder="1" applyAlignment="1">
      <alignment horizontal="center" vertical="center"/>
    </xf>
    <xf numFmtId="0" fontId="4" fillId="0" borderId="0" xfId="0" applyFont="1" applyFill="1"/>
    <xf numFmtId="49" fontId="1" fillId="0" borderId="36" xfId="0" applyNumberFormat="1" applyFont="1" applyFill="1" applyBorder="1" applyAlignment="1">
      <alignment horizontal="center" vertical="center"/>
    </xf>
    <xf numFmtId="49" fontId="2" fillId="0" borderId="69" xfId="0" applyNumberFormat="1" applyFont="1" applyFill="1" applyBorder="1" applyAlignment="1">
      <alignment horizontal="center" vertical="top" wrapText="1"/>
    </xf>
    <xf numFmtId="49" fontId="5" fillId="0" borderId="45" xfId="0" applyNumberFormat="1" applyFont="1" applyFill="1" applyBorder="1" applyAlignment="1">
      <alignment horizontal="center" vertical="center"/>
    </xf>
    <xf numFmtId="49" fontId="2" fillId="0" borderId="69" xfId="0" applyNumberFormat="1" applyFont="1" applyFill="1" applyBorder="1" applyAlignment="1">
      <alignment horizontal="left" vertical="top" wrapText="1"/>
    </xf>
    <xf numFmtId="49" fontId="2" fillId="0" borderId="69" xfId="0" applyNumberFormat="1" applyFont="1" applyFill="1" applyBorder="1" applyAlignment="1">
      <alignment horizontal="center" vertical="top" wrapText="1"/>
    </xf>
    <xf numFmtId="49" fontId="5" fillId="0" borderId="46" xfId="0" applyNumberFormat="1" applyFont="1" applyFill="1" applyBorder="1" applyAlignment="1">
      <alignment horizontal="center" vertical="center"/>
    </xf>
    <xf numFmtId="49" fontId="2" fillId="0" borderId="48" xfId="0" applyNumberFormat="1" applyFont="1" applyFill="1" applyBorder="1" applyAlignment="1">
      <alignment horizontal="center" vertical="center"/>
    </xf>
    <xf numFmtId="49" fontId="2" fillId="0" borderId="50" xfId="0" applyNumberFormat="1" applyFont="1" applyFill="1" applyBorder="1" applyAlignment="1">
      <alignment horizontal="center" vertical="center"/>
    </xf>
    <xf numFmtId="49" fontId="2" fillId="0" borderId="48" xfId="0" applyNumberFormat="1" applyFont="1" applyFill="1" applyBorder="1" applyAlignment="1">
      <alignment horizontal="center"/>
    </xf>
    <xf numFmtId="49" fontId="2" fillId="0" borderId="49" xfId="0" applyNumberFormat="1" applyFont="1" applyFill="1" applyBorder="1" applyAlignment="1">
      <alignment horizontal="center"/>
    </xf>
    <xf numFmtId="49" fontId="2" fillId="0" borderId="50" xfId="0" applyNumberFormat="1" applyFont="1" applyFill="1" applyBorder="1" applyAlignment="1">
      <alignment horizontal="center"/>
    </xf>
    <xf numFmtId="49" fontId="2" fillId="0" borderId="39" xfId="0" applyNumberFormat="1" applyFont="1" applyFill="1" applyBorder="1" applyAlignment="1">
      <alignment horizontal="center" vertical="top" wrapText="1"/>
    </xf>
    <xf numFmtId="49" fontId="5" fillId="0" borderId="32" xfId="0" applyNumberFormat="1" applyFont="1" applyFill="1" applyBorder="1" applyAlignment="1">
      <alignment horizontal="center" vertical="top"/>
    </xf>
    <xf numFmtId="49" fontId="5" fillId="0" borderId="32" xfId="0" applyNumberFormat="1" applyFont="1" applyFill="1" applyBorder="1" applyAlignment="1">
      <alignment horizontal="center" vertical="top" wrapText="1"/>
    </xf>
    <xf numFmtId="49" fontId="2" fillId="0" borderId="9" xfId="0" applyNumberFormat="1" applyFont="1" applyFill="1" applyBorder="1" applyAlignment="1">
      <alignment horizontal="left" vertical="top" wrapText="1"/>
    </xf>
    <xf numFmtId="49" fontId="2" fillId="0" borderId="40" xfId="0" applyNumberFormat="1" applyFont="1" applyFill="1" applyBorder="1" applyAlignment="1">
      <alignment horizontal="center" vertical="top" wrapText="1"/>
    </xf>
    <xf numFmtId="49" fontId="5" fillId="0" borderId="33" xfId="0" applyNumberFormat="1" applyFont="1" applyFill="1" applyBorder="1" applyAlignment="1">
      <alignment horizontal="center" vertical="top"/>
    </xf>
    <xf numFmtId="49" fontId="5" fillId="0" borderId="33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left" vertical="center" indent="2"/>
    </xf>
    <xf numFmtId="2" fontId="8" fillId="0" borderId="9" xfId="0" applyNumberFormat="1" applyFont="1" applyFill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left" vertical="center" indent="2"/>
    </xf>
    <xf numFmtId="0" fontId="8" fillId="0" borderId="9" xfId="0" applyNumberFormat="1" applyFont="1" applyFill="1" applyBorder="1" applyAlignment="1">
      <alignment horizontal="center" vertical="center" wrapText="1"/>
    </xf>
    <xf numFmtId="49" fontId="5" fillId="0" borderId="45" xfId="0" applyNumberFormat="1" applyFont="1" applyFill="1" applyBorder="1" applyAlignment="1">
      <alignment horizontal="center" vertical="top"/>
    </xf>
    <xf numFmtId="49" fontId="5" fillId="0" borderId="46" xfId="0" applyNumberFormat="1" applyFont="1" applyFill="1" applyBorder="1" applyAlignment="1">
      <alignment horizontal="center" vertical="top"/>
    </xf>
    <xf numFmtId="0" fontId="1" fillId="0" borderId="47" xfId="0" applyFont="1" applyFill="1" applyBorder="1" applyAlignment="1">
      <alignment horizontal="center" vertical="center"/>
    </xf>
    <xf numFmtId="49" fontId="6" fillId="0" borderId="45" xfId="0" applyNumberFormat="1" applyFont="1" applyFill="1" applyBorder="1" applyAlignment="1">
      <alignment horizontal="center" vertical="top" wrapText="1"/>
    </xf>
    <xf numFmtId="49" fontId="5" fillId="0" borderId="46" xfId="0" applyNumberFormat="1" applyFont="1" applyFill="1" applyBorder="1" applyAlignment="1">
      <alignment horizontal="center" vertical="top" wrapText="1"/>
    </xf>
    <xf numFmtId="2" fontId="1" fillId="0" borderId="36" xfId="0" applyNumberFormat="1" applyFont="1" applyFill="1" applyBorder="1" applyAlignment="1">
      <alignment horizontal="center"/>
    </xf>
    <xf numFmtId="49" fontId="2" fillId="0" borderId="57" xfId="0" applyNumberFormat="1" applyFont="1" applyFill="1" applyBorder="1" applyAlignment="1">
      <alignment horizontal="left" vertical="center"/>
    </xf>
    <xf numFmtId="49" fontId="2" fillId="0" borderId="24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/>
    </xf>
    <xf numFmtId="49" fontId="2" fillId="0" borderId="58" xfId="0" applyNumberFormat="1" applyFont="1" applyFill="1" applyBorder="1" applyAlignment="1">
      <alignment horizontal="center"/>
    </xf>
    <xf numFmtId="49" fontId="2" fillId="0" borderId="59" xfId="0" applyNumberFormat="1" applyFont="1" applyFill="1" applyBorder="1" applyAlignment="1">
      <alignment horizontal="left" vertical="center"/>
    </xf>
    <xf numFmtId="2" fontId="1" fillId="0" borderId="61" xfId="0" applyNumberFormat="1" applyFont="1" applyFill="1" applyBorder="1" applyAlignment="1">
      <alignment horizontal="left" vertical="center"/>
    </xf>
    <xf numFmtId="2" fontId="1" fillId="0" borderId="24" xfId="0" applyNumberFormat="1" applyFont="1" applyFill="1" applyBorder="1" applyAlignment="1">
      <alignment horizontal="center" vertical="center"/>
    </xf>
    <xf numFmtId="2" fontId="1" fillId="0" borderId="58" xfId="0" applyNumberFormat="1" applyFont="1" applyFill="1" applyBorder="1" applyAlignment="1">
      <alignment horizontal="center" vertical="center"/>
    </xf>
    <xf numFmtId="2" fontId="6" fillId="0" borderId="0" xfId="0" applyNumberFormat="1" applyFont="1" applyFill="1"/>
    <xf numFmtId="2" fontId="6" fillId="0" borderId="0" xfId="0" applyNumberFormat="1" applyFont="1" applyFill="1" applyAlignment="1">
      <alignment horizontal="center"/>
    </xf>
    <xf numFmtId="2" fontId="1" fillId="0" borderId="64" xfId="0" applyNumberFormat="1" applyFont="1" applyFill="1" applyBorder="1" applyAlignment="1">
      <alignment horizontal="left" vertical="center"/>
    </xf>
    <xf numFmtId="2" fontId="1" fillId="0" borderId="64" xfId="0" applyNumberFormat="1" applyFont="1" applyFill="1" applyBorder="1" applyAlignment="1">
      <alignment horizontal="center" vertical="center"/>
    </xf>
    <xf numFmtId="49" fontId="2" fillId="0" borderId="62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/>
    <xf numFmtId="49" fontId="2" fillId="0" borderId="63" xfId="0" applyNumberFormat="1" applyFont="1" applyFill="1" applyBorder="1" applyAlignment="1">
      <alignment horizontal="left" vertical="center"/>
    </xf>
    <xf numFmtId="49" fontId="2" fillId="0" borderId="64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65" xfId="0" applyNumberFormat="1" applyFont="1" applyFill="1" applyBorder="1" applyAlignment="1">
      <alignment horizontal="left" vertical="center"/>
    </xf>
    <xf numFmtId="49" fontId="1" fillId="0" borderId="66" xfId="0" applyNumberFormat="1" applyFont="1" applyFill="1" applyBorder="1" applyAlignment="1">
      <alignment horizontal="center" vertical="center" wrapText="1"/>
    </xf>
    <xf numFmtId="49" fontId="1" fillId="0" borderId="66" xfId="0" applyNumberFormat="1" applyFont="1" applyFill="1" applyBorder="1" applyAlignment="1">
      <alignment horizontal="center" vertical="top" wrapText="1"/>
    </xf>
    <xf numFmtId="49" fontId="2" fillId="0" borderId="64" xfId="0" applyNumberFormat="1" applyFont="1" applyFill="1" applyBorder="1" applyAlignment="1">
      <alignment horizontal="center" vertical="top" wrapText="1"/>
    </xf>
    <xf numFmtId="49" fontId="2" fillId="0" borderId="60" xfId="0" applyNumberFormat="1" applyFont="1" applyFill="1" applyBorder="1" applyAlignment="1">
      <alignment horizontal="left" vertical="center"/>
    </xf>
    <xf numFmtId="49" fontId="2" fillId="0" borderId="64" xfId="0" applyNumberFormat="1" applyFont="1" applyFill="1" applyBorder="1" applyAlignment="1">
      <alignment horizontal="justify"/>
    </xf>
    <xf numFmtId="2" fontId="1" fillId="0" borderId="58" xfId="0" applyNumberFormat="1" applyFont="1" applyFill="1" applyBorder="1" applyAlignment="1">
      <alignment horizontal="left" vertical="center"/>
    </xf>
    <xf numFmtId="2" fontId="1" fillId="0" borderId="64" xfId="0" applyNumberFormat="1" applyFont="1" applyFill="1" applyBorder="1" applyAlignment="1">
      <alignment horizontal="center"/>
    </xf>
    <xf numFmtId="2" fontId="1" fillId="0" borderId="67" xfId="0" applyNumberFormat="1" applyFont="1" applyFill="1" applyBorder="1" applyAlignment="1">
      <alignment horizontal="center" vertical="center"/>
    </xf>
    <xf numFmtId="2" fontId="1" fillId="0" borderId="64" xfId="0" applyNumberFormat="1" applyFont="1" applyFill="1" applyBorder="1" applyAlignment="1">
      <alignment horizontal="justify"/>
    </xf>
    <xf numFmtId="49" fontId="2" fillId="0" borderId="58" xfId="0" applyNumberFormat="1" applyFont="1" applyFill="1" applyBorder="1" applyAlignment="1">
      <alignment horizontal="left" vertical="center"/>
    </xf>
    <xf numFmtId="0" fontId="2" fillId="0" borderId="16" xfId="0" applyNumberFormat="1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38" xfId="0" applyNumberFormat="1" applyFont="1" applyFill="1" applyBorder="1" applyAlignment="1">
      <alignment horizontal="center" vertical="center"/>
    </xf>
    <xf numFmtId="0" fontId="2" fillId="0" borderId="19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center" vertical="center"/>
    </xf>
    <xf numFmtId="0" fontId="12" fillId="0" borderId="9" xfId="0" applyNumberFormat="1" applyFont="1" applyFill="1" applyBorder="1" applyAlignment="1">
      <alignment horizontal="center" vertical="center"/>
    </xf>
    <xf numFmtId="0" fontId="22" fillId="0" borderId="9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horizontal="center"/>
    </xf>
    <xf numFmtId="0" fontId="2" fillId="0" borderId="27" xfId="0" applyNumberFormat="1" applyFont="1" applyFill="1" applyBorder="1" applyAlignment="1">
      <alignment horizontal="center" vertical="center"/>
    </xf>
    <xf numFmtId="0" fontId="2" fillId="0" borderId="67" xfId="0" applyNumberFormat="1" applyFont="1" applyFill="1" applyBorder="1" applyAlignment="1">
      <alignment horizontal="center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08"/>
  <sheetViews>
    <sheetView tabSelected="1" view="pageBreakPreview" zoomScale="90" zoomScaleNormal="100" zoomScaleSheetLayoutView="90" workbookViewId="0">
      <selection activeCell="E245" sqref="E245:E251"/>
    </sheetView>
  </sheetViews>
  <sheetFormatPr defaultRowHeight="15"/>
  <cols>
    <col min="1" max="1" width="46" style="249" customWidth="1"/>
    <col min="2" max="2" width="11.5703125" style="245" customWidth="1"/>
    <col min="3" max="6" width="12.140625" style="246" customWidth="1"/>
    <col min="7" max="7" width="10.140625" style="160" customWidth="1"/>
    <col min="8" max="8" width="10.140625" style="161" customWidth="1"/>
    <col min="9" max="9" width="3.7109375" style="109" customWidth="1"/>
    <col min="10" max="16384" width="9.140625" style="109"/>
  </cols>
  <sheetData>
    <row r="2" spans="1:8" ht="15.75">
      <c r="A2" s="100" t="s">
        <v>257</v>
      </c>
      <c r="B2" s="101"/>
      <c r="C2" s="101"/>
      <c r="D2" s="101"/>
      <c r="E2" s="150" t="s">
        <v>258</v>
      </c>
      <c r="F2" s="150"/>
      <c r="G2" s="150"/>
      <c r="H2" s="150"/>
    </row>
    <row r="3" spans="1:8" ht="15.75">
      <c r="A3" s="102" t="s">
        <v>259</v>
      </c>
      <c r="B3" s="101"/>
      <c r="C3" s="101"/>
      <c r="D3" s="101"/>
      <c r="E3" s="150" t="s">
        <v>260</v>
      </c>
      <c r="F3" s="150"/>
      <c r="G3" s="150"/>
      <c r="H3" s="150"/>
    </row>
    <row r="4" spans="1:8" ht="15.75">
      <c r="A4" s="103" t="s">
        <v>261</v>
      </c>
      <c r="B4" s="101"/>
      <c r="C4" s="101"/>
      <c r="D4" s="101"/>
      <c r="E4" s="150" t="s">
        <v>263</v>
      </c>
      <c r="F4" s="150"/>
      <c r="G4" s="150"/>
      <c r="H4" s="150"/>
    </row>
    <row r="5" spans="1:8" ht="15.75">
      <c r="A5" s="103"/>
      <c r="B5" s="101"/>
      <c r="C5" s="101"/>
      <c r="D5" s="101"/>
      <c r="E5" s="151" t="s">
        <v>262</v>
      </c>
      <c r="F5" s="151"/>
      <c r="G5" s="151"/>
      <c r="H5" s="151"/>
    </row>
    <row r="6" spans="1:8" ht="15.75">
      <c r="A6" s="103"/>
      <c r="B6" s="101"/>
      <c r="C6" s="101"/>
      <c r="D6" s="101"/>
      <c r="E6" s="152" t="s">
        <v>290</v>
      </c>
      <c r="F6" s="152"/>
      <c r="G6" s="152"/>
      <c r="H6" s="152"/>
    </row>
    <row r="9" spans="1:8" ht="12.75">
      <c r="A9" s="155" t="s">
        <v>248</v>
      </c>
      <c r="B9" s="155"/>
      <c r="C9" s="155"/>
      <c r="D9" s="155"/>
      <c r="E9" s="155"/>
      <c r="F9" s="155"/>
      <c r="G9" s="155"/>
      <c r="H9" s="155"/>
    </row>
    <row r="10" spans="1:8" ht="12.75">
      <c r="A10" s="155"/>
      <c r="B10" s="155"/>
      <c r="C10" s="155"/>
      <c r="D10" s="155"/>
      <c r="E10" s="155"/>
      <c r="F10" s="155"/>
      <c r="G10" s="155"/>
      <c r="H10" s="155"/>
    </row>
    <row r="11" spans="1:8" ht="12.75">
      <c r="A11" s="156"/>
      <c r="B11" s="156"/>
      <c r="C11" s="156"/>
      <c r="D11" s="156"/>
      <c r="E11" s="156"/>
      <c r="F11" s="156"/>
      <c r="G11" s="156"/>
      <c r="H11" s="156"/>
    </row>
    <row r="12" spans="1:8" ht="18" customHeight="1">
      <c r="A12" s="157" t="s">
        <v>264</v>
      </c>
      <c r="B12" s="158"/>
      <c r="C12" s="158"/>
      <c r="D12" s="158"/>
      <c r="E12" s="158"/>
      <c r="F12" s="158"/>
      <c r="G12" s="158"/>
      <c r="H12" s="158"/>
    </row>
    <row r="13" spans="1:8" ht="27" customHeight="1">
      <c r="A13" s="110" t="s">
        <v>0</v>
      </c>
      <c r="B13" s="112" t="s">
        <v>95</v>
      </c>
      <c r="C13" s="114" t="s">
        <v>1</v>
      </c>
      <c r="D13" s="115"/>
      <c r="E13" s="115"/>
      <c r="F13" s="112" t="s">
        <v>91</v>
      </c>
      <c r="G13" s="114" t="s">
        <v>3</v>
      </c>
      <c r="H13" s="117"/>
    </row>
    <row r="14" spans="1:8" ht="45" customHeight="1">
      <c r="A14" s="111"/>
      <c r="B14" s="113"/>
      <c r="C14" s="1" t="s">
        <v>94</v>
      </c>
      <c r="D14" s="2" t="s">
        <v>93</v>
      </c>
      <c r="E14" s="3" t="s">
        <v>92</v>
      </c>
      <c r="F14" s="116"/>
      <c r="G14" s="4" t="s">
        <v>97</v>
      </c>
      <c r="H14" s="5" t="s">
        <v>90</v>
      </c>
    </row>
    <row r="15" spans="1:8">
      <c r="A15" s="118" t="s">
        <v>265</v>
      </c>
      <c r="B15" s="119"/>
      <c r="C15" s="119"/>
      <c r="D15" s="119"/>
      <c r="E15" s="119"/>
      <c r="F15" s="120"/>
      <c r="G15" s="119"/>
      <c r="H15" s="121"/>
    </row>
    <row r="16" spans="1:8" ht="18" customHeight="1">
      <c r="A16" s="6" t="s">
        <v>23</v>
      </c>
      <c r="B16" s="7" t="s">
        <v>231</v>
      </c>
      <c r="C16" s="108">
        <v>5.73</v>
      </c>
      <c r="D16" s="108">
        <v>12.23</v>
      </c>
      <c r="E16" s="108">
        <v>13.04</v>
      </c>
      <c r="F16" s="108">
        <v>232</v>
      </c>
      <c r="G16" s="8" t="s">
        <v>24</v>
      </c>
      <c r="H16" s="96" t="s">
        <v>242</v>
      </c>
    </row>
    <row r="17" spans="1:15" ht="27" customHeight="1">
      <c r="A17" s="9" t="s">
        <v>195</v>
      </c>
      <c r="B17" s="7" t="s">
        <v>160</v>
      </c>
      <c r="C17" s="108">
        <v>8.35</v>
      </c>
      <c r="D17" s="108">
        <v>1.69</v>
      </c>
      <c r="E17" s="108">
        <v>27.46</v>
      </c>
      <c r="F17" s="108">
        <v>120.06</v>
      </c>
      <c r="G17" s="8" t="s">
        <v>185</v>
      </c>
      <c r="H17" s="8" t="s">
        <v>133</v>
      </c>
    </row>
    <row r="18" spans="1:15" ht="18" customHeight="1">
      <c r="A18" s="6" t="s">
        <v>59</v>
      </c>
      <c r="B18" s="7" t="s">
        <v>30</v>
      </c>
      <c r="C18" s="108">
        <v>0.4</v>
      </c>
      <c r="D18" s="108">
        <v>0.1</v>
      </c>
      <c r="E18" s="108">
        <v>7.2</v>
      </c>
      <c r="F18" s="108">
        <v>20</v>
      </c>
      <c r="G18" s="10" t="s">
        <v>101</v>
      </c>
      <c r="H18" s="8"/>
      <c r="K18" s="159"/>
      <c r="L18" s="159"/>
      <c r="M18" s="159"/>
      <c r="N18" s="160"/>
      <c r="O18" s="161"/>
    </row>
    <row r="19" spans="1:15" ht="18" customHeight="1">
      <c r="A19" s="11" t="s">
        <v>143</v>
      </c>
      <c r="B19" s="12">
        <v>100</v>
      </c>
      <c r="C19" s="12">
        <v>0.41</v>
      </c>
      <c r="D19" s="12">
        <v>0.41</v>
      </c>
      <c r="E19" s="12">
        <v>10.130000000000001</v>
      </c>
      <c r="F19" s="12">
        <v>46.8</v>
      </c>
      <c r="G19" s="13">
        <v>338</v>
      </c>
      <c r="H19" s="13">
        <v>2011</v>
      </c>
    </row>
    <row r="20" spans="1:15" ht="18" customHeight="1">
      <c r="A20" s="6" t="s">
        <v>32</v>
      </c>
      <c r="B20" s="7" t="s">
        <v>29</v>
      </c>
      <c r="C20" s="108">
        <v>2.88</v>
      </c>
      <c r="D20" s="108">
        <v>3.84</v>
      </c>
      <c r="E20" s="108">
        <v>19.600000000000001</v>
      </c>
      <c r="F20" s="108">
        <v>124</v>
      </c>
      <c r="G20" s="8" t="s">
        <v>131</v>
      </c>
      <c r="H20" s="10"/>
    </row>
    <row r="21" spans="1:15" s="162" customFormat="1" ht="18" customHeight="1">
      <c r="A21" s="14" t="s">
        <v>132</v>
      </c>
      <c r="B21" s="92" t="s">
        <v>247</v>
      </c>
      <c r="C21" s="16">
        <f>C16+C17+C18+C19+C20</f>
        <v>17.77</v>
      </c>
      <c r="D21" s="16">
        <f>D16+D17+D18+D19+D20</f>
        <v>18.27</v>
      </c>
      <c r="E21" s="16">
        <f>E16+E17+E18+E19+E20</f>
        <v>77.430000000000007</v>
      </c>
      <c r="F21" s="16">
        <f>F16+F17+F18+F19+F20</f>
        <v>542.86</v>
      </c>
      <c r="G21" s="17"/>
      <c r="H21" s="17"/>
    </row>
    <row r="22" spans="1:15">
      <c r="A22" s="122" t="s">
        <v>266</v>
      </c>
      <c r="B22" s="123"/>
      <c r="C22" s="123"/>
      <c r="D22" s="123"/>
      <c r="E22" s="123"/>
      <c r="F22" s="123"/>
      <c r="G22" s="124"/>
      <c r="H22" s="125"/>
    </row>
    <row r="23" spans="1:15" s="163" customFormat="1" ht="27" customHeight="1">
      <c r="A23" s="18" t="s">
        <v>219</v>
      </c>
      <c r="B23" s="19">
        <v>60</v>
      </c>
      <c r="C23" s="19">
        <v>0</v>
      </c>
      <c r="D23" s="19">
        <v>3</v>
      </c>
      <c r="E23" s="19">
        <v>5.0999999999999996</v>
      </c>
      <c r="F23" s="20">
        <v>62</v>
      </c>
      <c r="G23" s="19">
        <v>19</v>
      </c>
      <c r="H23" s="21">
        <v>2008</v>
      </c>
    </row>
    <row r="24" spans="1:15" s="163" customFormat="1" ht="30">
      <c r="A24" s="9" t="s">
        <v>213</v>
      </c>
      <c r="B24" s="7" t="s">
        <v>151</v>
      </c>
      <c r="C24" s="108">
        <v>2.5</v>
      </c>
      <c r="D24" s="108">
        <v>2</v>
      </c>
      <c r="E24" s="108">
        <v>21.94</v>
      </c>
      <c r="F24" s="108">
        <v>106.6</v>
      </c>
      <c r="G24" s="8" t="s">
        <v>152</v>
      </c>
      <c r="H24" s="8" t="s">
        <v>25</v>
      </c>
    </row>
    <row r="25" spans="1:15" s="163" customFormat="1" ht="18" customHeight="1">
      <c r="A25" s="6" t="s">
        <v>203</v>
      </c>
      <c r="B25" s="7" t="s">
        <v>232</v>
      </c>
      <c r="C25" s="108">
        <v>19.88</v>
      </c>
      <c r="D25" s="108">
        <v>21.5</v>
      </c>
      <c r="E25" s="108">
        <v>28.79</v>
      </c>
      <c r="F25" s="108">
        <v>400.2</v>
      </c>
      <c r="G25" s="8" t="s">
        <v>204</v>
      </c>
      <c r="H25" s="8" t="s">
        <v>150</v>
      </c>
    </row>
    <row r="26" spans="1:15" s="163" customFormat="1" ht="18" customHeight="1">
      <c r="A26" s="6" t="s">
        <v>216</v>
      </c>
      <c r="B26" s="7" t="s">
        <v>30</v>
      </c>
      <c r="C26" s="108">
        <v>0.1</v>
      </c>
      <c r="D26" s="108">
        <v>0</v>
      </c>
      <c r="E26" s="108">
        <v>26.8</v>
      </c>
      <c r="F26" s="108">
        <v>108</v>
      </c>
      <c r="G26" s="96" t="s">
        <v>191</v>
      </c>
      <c r="H26" s="97" t="s">
        <v>242</v>
      </c>
    </row>
    <row r="27" spans="1:15" s="163" customFormat="1" ht="30" customHeight="1">
      <c r="A27" s="9" t="s">
        <v>224</v>
      </c>
      <c r="B27" s="7" t="s">
        <v>29</v>
      </c>
      <c r="C27" s="108">
        <v>3.2</v>
      </c>
      <c r="D27" s="108">
        <v>1.7</v>
      </c>
      <c r="E27" s="108">
        <v>20.399999999999999</v>
      </c>
      <c r="F27" s="108">
        <v>92</v>
      </c>
      <c r="G27" s="8" t="s">
        <v>131</v>
      </c>
      <c r="H27" s="10"/>
    </row>
    <row r="28" spans="1:15" s="163" customFormat="1" ht="18" customHeight="1">
      <c r="A28" s="6" t="s">
        <v>223</v>
      </c>
      <c r="B28" s="7" t="s">
        <v>48</v>
      </c>
      <c r="C28" s="108">
        <v>4</v>
      </c>
      <c r="D28" s="108">
        <v>2.3199999999999998</v>
      </c>
      <c r="E28" s="108">
        <v>25.98</v>
      </c>
      <c r="F28" s="108">
        <v>136</v>
      </c>
      <c r="G28" s="8" t="s">
        <v>131</v>
      </c>
      <c r="H28" s="10"/>
    </row>
    <row r="29" spans="1:15" s="164" customFormat="1" ht="14.25">
      <c r="A29" s="14" t="s">
        <v>132</v>
      </c>
      <c r="B29" s="22">
        <v>840</v>
      </c>
      <c r="C29" s="16">
        <f>C23+C24+C25+C26+C27+C28</f>
        <v>29.68</v>
      </c>
      <c r="D29" s="16">
        <f>D23+D24+D25+D26+D27+D28</f>
        <v>30.52</v>
      </c>
      <c r="E29" s="16">
        <f>E23+E24+E25+E26+E27+E28</f>
        <v>129.01</v>
      </c>
      <c r="F29" s="16">
        <f>F23+F24+F25+F26+F27+F28</f>
        <v>904.8</v>
      </c>
      <c r="G29" s="17"/>
      <c r="H29" s="23"/>
    </row>
    <row r="30" spans="1:15">
      <c r="A30" s="126" t="s">
        <v>267</v>
      </c>
      <c r="B30" s="124"/>
      <c r="C30" s="124"/>
      <c r="D30" s="124"/>
      <c r="E30" s="124"/>
      <c r="F30" s="124"/>
      <c r="G30" s="124"/>
      <c r="H30" s="125"/>
    </row>
    <row r="31" spans="1:15" ht="27" customHeight="1">
      <c r="A31" s="6" t="s">
        <v>193</v>
      </c>
      <c r="B31" s="7" t="s">
        <v>35</v>
      </c>
      <c r="C31" s="108">
        <v>10.78</v>
      </c>
      <c r="D31" s="108">
        <v>12.84</v>
      </c>
      <c r="E31" s="108">
        <v>21.75</v>
      </c>
      <c r="F31" s="108">
        <v>224.42</v>
      </c>
      <c r="G31" s="10" t="s">
        <v>194</v>
      </c>
      <c r="H31" s="8" t="s">
        <v>133</v>
      </c>
    </row>
    <row r="32" spans="1:15" ht="33" customHeight="1">
      <c r="A32" s="24" t="s">
        <v>200</v>
      </c>
      <c r="B32" s="7" t="s">
        <v>30</v>
      </c>
      <c r="C32" s="108">
        <v>1</v>
      </c>
      <c r="D32" s="108">
        <v>0</v>
      </c>
      <c r="E32" s="108">
        <v>25.4</v>
      </c>
      <c r="F32" s="108">
        <v>120</v>
      </c>
      <c r="G32" s="25">
        <v>442</v>
      </c>
      <c r="H32" s="25">
        <v>2008</v>
      </c>
    </row>
    <row r="33" spans="1:8" ht="18" customHeight="1">
      <c r="A33" s="6" t="s">
        <v>134</v>
      </c>
      <c r="B33" s="7" t="s">
        <v>35</v>
      </c>
      <c r="C33" s="261">
        <v>0.93</v>
      </c>
      <c r="D33" s="262">
        <v>0.2</v>
      </c>
      <c r="E33" s="262">
        <v>8.1300000000000008</v>
      </c>
      <c r="F33" s="262">
        <v>43.33</v>
      </c>
      <c r="G33" s="56">
        <v>338</v>
      </c>
      <c r="H33" s="56">
        <v>2011</v>
      </c>
    </row>
    <row r="34" spans="1:8" s="164" customFormat="1" ht="14.25">
      <c r="A34" s="165" t="s">
        <v>132</v>
      </c>
      <c r="B34" s="166">
        <v>400</v>
      </c>
      <c r="C34" s="42">
        <f>C31+C32+C33</f>
        <v>12.709999999999999</v>
      </c>
      <c r="D34" s="42">
        <f>D31+D32+D33</f>
        <v>13.04</v>
      </c>
      <c r="E34" s="41">
        <f>E31+E32+E33</f>
        <v>55.28</v>
      </c>
      <c r="F34" s="41">
        <f>F31+F32+F33</f>
        <v>387.74999999999994</v>
      </c>
      <c r="G34" s="167"/>
      <c r="H34" s="168"/>
    </row>
    <row r="35" spans="1:8" s="164" customFormat="1" ht="14.25">
      <c r="A35" s="169" t="s">
        <v>136</v>
      </c>
      <c r="B35" s="170"/>
      <c r="C35" s="171">
        <f>C21+C29+C34</f>
        <v>60.160000000000004</v>
      </c>
      <c r="D35" s="172">
        <f>D21+D29+D34</f>
        <v>61.83</v>
      </c>
      <c r="E35" s="172">
        <f>E21+E29+E34</f>
        <v>261.72000000000003</v>
      </c>
      <c r="F35" s="172">
        <f>F21+F29+F34</f>
        <v>1835.4099999999999</v>
      </c>
      <c r="G35" s="167"/>
      <c r="H35" s="168"/>
    </row>
    <row r="36" spans="1:8" s="163" customFormat="1" ht="18" customHeight="1">
      <c r="A36" s="128" t="s">
        <v>268</v>
      </c>
      <c r="B36" s="129"/>
      <c r="C36" s="129"/>
      <c r="D36" s="129"/>
      <c r="E36" s="129"/>
      <c r="F36" s="173"/>
      <c r="G36" s="129"/>
      <c r="H36" s="130"/>
    </row>
    <row r="37" spans="1:8">
      <c r="A37" s="138" t="s">
        <v>0</v>
      </c>
      <c r="B37" s="174" t="s">
        <v>9</v>
      </c>
      <c r="C37" s="175" t="s">
        <v>1</v>
      </c>
      <c r="D37" s="176"/>
      <c r="E37" s="177"/>
      <c r="F37" s="178" t="s">
        <v>2</v>
      </c>
      <c r="G37" s="179" t="s">
        <v>97</v>
      </c>
      <c r="H37" s="180" t="s">
        <v>102</v>
      </c>
    </row>
    <row r="38" spans="1:8" ht="48" customHeight="1">
      <c r="A38" s="139"/>
      <c r="B38" s="111"/>
      <c r="C38" s="181" t="s">
        <v>4</v>
      </c>
      <c r="D38" s="181" t="s">
        <v>5</v>
      </c>
      <c r="E38" s="182" t="s">
        <v>6</v>
      </c>
      <c r="F38" s="116"/>
      <c r="G38" s="144"/>
      <c r="H38" s="183"/>
    </row>
    <row r="39" spans="1:8">
      <c r="A39" s="118" t="s">
        <v>269</v>
      </c>
      <c r="B39" s="119"/>
      <c r="C39" s="119"/>
      <c r="D39" s="119"/>
      <c r="E39" s="119"/>
      <c r="F39" s="120"/>
      <c r="G39" s="119"/>
      <c r="H39" s="149"/>
    </row>
    <row r="40" spans="1:8" ht="18" customHeight="1">
      <c r="A40" s="6" t="s">
        <v>186</v>
      </c>
      <c r="B40" s="7" t="s">
        <v>29</v>
      </c>
      <c r="C40" s="108">
        <v>2.4500000000000002</v>
      </c>
      <c r="D40" s="108">
        <v>7.55</v>
      </c>
      <c r="E40" s="108">
        <v>14.62</v>
      </c>
      <c r="F40" s="26">
        <v>136</v>
      </c>
      <c r="G40" s="8" t="s">
        <v>12</v>
      </c>
      <c r="H40" s="8" t="s">
        <v>25</v>
      </c>
    </row>
    <row r="41" spans="1:8" ht="18" customHeight="1">
      <c r="A41" s="104" t="s">
        <v>36</v>
      </c>
      <c r="B41" s="27" t="s">
        <v>30</v>
      </c>
      <c r="C41" s="263">
        <v>7.54</v>
      </c>
      <c r="D41" s="263">
        <v>4.18</v>
      </c>
      <c r="E41" s="263">
        <v>26.74</v>
      </c>
      <c r="F41" s="28">
        <v>202.57</v>
      </c>
      <c r="G41" s="29" t="s">
        <v>137</v>
      </c>
      <c r="H41" s="29" t="s">
        <v>25</v>
      </c>
    </row>
    <row r="42" spans="1:8" ht="18" customHeight="1">
      <c r="A42" s="6" t="s">
        <v>37</v>
      </c>
      <c r="B42" s="12" t="s">
        <v>30</v>
      </c>
      <c r="C42" s="264">
        <v>1.5</v>
      </c>
      <c r="D42" s="264">
        <v>1.3</v>
      </c>
      <c r="E42" s="30">
        <v>5.6</v>
      </c>
      <c r="F42" s="31">
        <v>24</v>
      </c>
      <c r="G42" s="8" t="s">
        <v>138</v>
      </c>
      <c r="H42" s="8" t="s">
        <v>133</v>
      </c>
    </row>
    <row r="43" spans="1:8" ht="18" customHeight="1">
      <c r="A43" s="6" t="s">
        <v>38</v>
      </c>
      <c r="B43" s="7" t="s">
        <v>48</v>
      </c>
      <c r="C43" s="108">
        <v>6</v>
      </c>
      <c r="D43" s="108">
        <v>5</v>
      </c>
      <c r="E43" s="108">
        <v>22.5</v>
      </c>
      <c r="F43" s="26">
        <v>138</v>
      </c>
      <c r="G43" s="8" t="s">
        <v>131</v>
      </c>
      <c r="H43" s="32"/>
    </row>
    <row r="44" spans="1:8" ht="18" customHeight="1">
      <c r="A44" s="6" t="s">
        <v>39</v>
      </c>
      <c r="B44" s="7" t="s">
        <v>35</v>
      </c>
      <c r="C44" s="108">
        <v>0.31</v>
      </c>
      <c r="D44" s="108">
        <v>0.23</v>
      </c>
      <c r="E44" s="108">
        <v>7.93</v>
      </c>
      <c r="F44" s="26">
        <v>42.33</v>
      </c>
      <c r="G44" s="13">
        <v>338</v>
      </c>
      <c r="H44" s="13">
        <v>2011</v>
      </c>
    </row>
    <row r="45" spans="1:8" s="164" customFormat="1" ht="14.25">
      <c r="A45" s="14" t="s">
        <v>132</v>
      </c>
      <c r="B45" s="22">
        <f>B40+B41+B42+B43+B44</f>
        <v>590</v>
      </c>
      <c r="C45" s="33">
        <f>C40+C41+C42+C43+C44</f>
        <v>17.8</v>
      </c>
      <c r="D45" s="33">
        <f>D40+D41+D42+D43+D44</f>
        <v>18.260000000000002</v>
      </c>
      <c r="E45" s="33">
        <f>E40+E41+E42+E43+E44</f>
        <v>77.390000000000015</v>
      </c>
      <c r="F45" s="33">
        <f>F40+F41+F42+F43+F44</f>
        <v>542.9</v>
      </c>
      <c r="G45" s="34"/>
      <c r="H45" s="23"/>
    </row>
    <row r="46" spans="1:8">
      <c r="A46" s="127" t="s">
        <v>266</v>
      </c>
      <c r="B46" s="124"/>
      <c r="C46" s="124"/>
      <c r="D46" s="124"/>
      <c r="E46" s="124"/>
      <c r="F46" s="124"/>
      <c r="G46" s="124"/>
      <c r="H46" s="125"/>
    </row>
    <row r="47" spans="1:8" ht="30" customHeight="1">
      <c r="A47" s="9" t="s">
        <v>40</v>
      </c>
      <c r="B47" s="7" t="s">
        <v>34</v>
      </c>
      <c r="C47" s="108">
        <v>0.6</v>
      </c>
      <c r="D47" s="108">
        <v>6.1</v>
      </c>
      <c r="E47" s="108">
        <v>2</v>
      </c>
      <c r="F47" s="108">
        <v>65</v>
      </c>
      <c r="G47" s="8" t="s">
        <v>170</v>
      </c>
      <c r="H47" s="8" t="s">
        <v>133</v>
      </c>
    </row>
    <row r="48" spans="1:8" ht="30">
      <c r="A48" s="9" t="s">
        <v>157</v>
      </c>
      <c r="B48" s="7" t="s">
        <v>156</v>
      </c>
      <c r="C48" s="108">
        <v>8</v>
      </c>
      <c r="D48" s="108">
        <v>5.47</v>
      </c>
      <c r="E48" s="108">
        <v>29.68</v>
      </c>
      <c r="F48" s="108">
        <v>204.83</v>
      </c>
      <c r="G48" s="10" t="s">
        <v>103</v>
      </c>
      <c r="H48" s="10" t="s">
        <v>99</v>
      </c>
    </row>
    <row r="49" spans="1:8" ht="30">
      <c r="A49" s="35" t="s">
        <v>158</v>
      </c>
      <c r="B49" s="7" t="s">
        <v>35</v>
      </c>
      <c r="C49" s="108">
        <v>9.8000000000000007</v>
      </c>
      <c r="D49" s="108">
        <v>8.4</v>
      </c>
      <c r="E49" s="108">
        <v>20.05</v>
      </c>
      <c r="F49" s="108">
        <v>203.9</v>
      </c>
      <c r="G49" s="10" t="s">
        <v>131</v>
      </c>
      <c r="H49" s="36"/>
    </row>
    <row r="50" spans="1:8" ht="21" customHeight="1">
      <c r="A50" s="9" t="s">
        <v>159</v>
      </c>
      <c r="B50" s="7" t="s">
        <v>31</v>
      </c>
      <c r="C50" s="108">
        <v>3.84</v>
      </c>
      <c r="D50" s="108">
        <v>6.24</v>
      </c>
      <c r="E50" s="108">
        <v>10.8</v>
      </c>
      <c r="F50" s="108">
        <v>115.2</v>
      </c>
      <c r="G50" s="8" t="s">
        <v>184</v>
      </c>
      <c r="H50" s="37" t="s">
        <v>133</v>
      </c>
    </row>
    <row r="51" spans="1:8" ht="18" customHeight="1">
      <c r="A51" s="11" t="s">
        <v>217</v>
      </c>
      <c r="B51" s="12" t="s">
        <v>30</v>
      </c>
      <c r="C51" s="12">
        <v>0.2</v>
      </c>
      <c r="D51" s="12">
        <v>0.2</v>
      </c>
      <c r="E51" s="12">
        <v>20.100000000000001</v>
      </c>
      <c r="F51" s="12">
        <v>87.8</v>
      </c>
      <c r="G51" s="98">
        <v>12</v>
      </c>
      <c r="H51" s="97" t="s">
        <v>242</v>
      </c>
    </row>
    <row r="52" spans="1:8" ht="30">
      <c r="A52" s="9" t="s">
        <v>224</v>
      </c>
      <c r="B52" s="7" t="s">
        <v>29</v>
      </c>
      <c r="C52" s="108">
        <v>3.2</v>
      </c>
      <c r="D52" s="108">
        <v>1.7</v>
      </c>
      <c r="E52" s="108">
        <v>20.399999999999999</v>
      </c>
      <c r="F52" s="108">
        <v>92</v>
      </c>
      <c r="G52" s="8" t="s">
        <v>131</v>
      </c>
      <c r="H52" s="38"/>
    </row>
    <row r="53" spans="1:8" ht="18" customHeight="1">
      <c r="A53" s="6" t="s">
        <v>223</v>
      </c>
      <c r="B53" s="7" t="s">
        <v>48</v>
      </c>
      <c r="C53" s="265">
        <v>4</v>
      </c>
      <c r="D53" s="265">
        <v>2.3199999999999998</v>
      </c>
      <c r="E53" s="266">
        <v>25.98</v>
      </c>
      <c r="F53" s="265">
        <v>136</v>
      </c>
      <c r="G53" s="40" t="s">
        <v>131</v>
      </c>
      <c r="H53" s="38"/>
    </row>
    <row r="54" spans="1:8" s="164" customFormat="1" ht="14.25">
      <c r="A54" s="14" t="s">
        <v>132</v>
      </c>
      <c r="B54" s="22">
        <v>820</v>
      </c>
      <c r="C54" s="41">
        <f>C47+C48+C49+C50+C51+C52+C53</f>
        <v>29.639999999999997</v>
      </c>
      <c r="D54" s="41">
        <f>D47+D48+D49+D50+D51+D52+D53</f>
        <v>30.43</v>
      </c>
      <c r="E54" s="42">
        <f>E47+E48+E49+E50+E51+E52+E53</f>
        <v>129.01</v>
      </c>
      <c r="F54" s="43">
        <f>F47+F48+F49+F50+F51+F52+F53</f>
        <v>904.73</v>
      </c>
      <c r="G54" s="44"/>
      <c r="H54" s="44"/>
    </row>
    <row r="55" spans="1:8" s="163" customFormat="1" ht="18" customHeight="1">
      <c r="A55" s="128" t="s">
        <v>267</v>
      </c>
      <c r="B55" s="129"/>
      <c r="C55" s="129"/>
      <c r="D55" s="129"/>
      <c r="E55" s="129"/>
      <c r="F55" s="129"/>
      <c r="G55" s="129"/>
      <c r="H55" s="130"/>
    </row>
    <row r="56" spans="1:8" ht="21" customHeight="1">
      <c r="A56" s="6" t="s">
        <v>43</v>
      </c>
      <c r="B56" s="7" t="s">
        <v>135</v>
      </c>
      <c r="C56" s="108">
        <v>6.19</v>
      </c>
      <c r="D56" s="108">
        <v>7.95</v>
      </c>
      <c r="E56" s="108">
        <v>36.880000000000003</v>
      </c>
      <c r="F56" s="108">
        <v>237.73</v>
      </c>
      <c r="G56" s="8" t="s">
        <v>131</v>
      </c>
      <c r="H56" s="8"/>
    </row>
    <row r="57" spans="1:8" ht="21" customHeight="1">
      <c r="A57" s="6" t="s">
        <v>44</v>
      </c>
      <c r="B57" s="7" t="s">
        <v>30</v>
      </c>
      <c r="C57" s="108">
        <v>5.6</v>
      </c>
      <c r="D57" s="108">
        <v>5</v>
      </c>
      <c r="E57" s="108">
        <v>9.4</v>
      </c>
      <c r="F57" s="108">
        <v>106</v>
      </c>
      <c r="G57" s="8" t="s">
        <v>131</v>
      </c>
      <c r="H57" s="10"/>
    </row>
    <row r="58" spans="1:8" ht="21" customHeight="1">
      <c r="A58" s="6" t="s">
        <v>54</v>
      </c>
      <c r="B58" s="48" t="s">
        <v>35</v>
      </c>
      <c r="C58" s="261">
        <v>0.9</v>
      </c>
      <c r="D58" s="262">
        <v>0.1</v>
      </c>
      <c r="E58" s="261">
        <v>9</v>
      </c>
      <c r="F58" s="262">
        <v>44</v>
      </c>
      <c r="G58" s="56">
        <v>338</v>
      </c>
      <c r="H58" s="56">
        <v>2011</v>
      </c>
    </row>
    <row r="59" spans="1:8" s="164" customFormat="1" ht="14.25">
      <c r="A59" s="165" t="s">
        <v>132</v>
      </c>
      <c r="B59" s="184">
        <f>B56+B57+B58</f>
        <v>365</v>
      </c>
      <c r="C59" s="42">
        <f>C56+C57+C58</f>
        <v>12.69</v>
      </c>
      <c r="D59" s="41">
        <f>D56+D57+D58</f>
        <v>13.049999999999999</v>
      </c>
      <c r="E59" s="42">
        <f>E56+E57+E58</f>
        <v>55.28</v>
      </c>
      <c r="F59" s="42">
        <f>F56+F57+F58</f>
        <v>387.73</v>
      </c>
      <c r="G59" s="44"/>
      <c r="H59" s="44"/>
    </row>
    <row r="60" spans="1:8" s="164" customFormat="1" ht="14.25">
      <c r="A60" s="169" t="s">
        <v>136</v>
      </c>
      <c r="B60" s="170"/>
      <c r="C60" s="172">
        <f>C45+C54+C59</f>
        <v>60.129999999999995</v>
      </c>
      <c r="D60" s="172">
        <f>D45+D54+D59</f>
        <v>61.739999999999995</v>
      </c>
      <c r="E60" s="172">
        <f>E45+E54+E59</f>
        <v>261.68</v>
      </c>
      <c r="F60" s="172">
        <f>F45+F54+F59</f>
        <v>1835.3600000000001</v>
      </c>
      <c r="G60" s="167"/>
      <c r="H60" s="168"/>
    </row>
    <row r="61" spans="1:8" s="163" customFormat="1" ht="18" customHeight="1">
      <c r="A61" s="128" t="s">
        <v>270</v>
      </c>
      <c r="B61" s="129"/>
      <c r="C61" s="129"/>
      <c r="D61" s="129"/>
      <c r="E61" s="129"/>
      <c r="F61" s="173"/>
      <c r="G61" s="129"/>
      <c r="H61" s="130"/>
    </row>
    <row r="62" spans="1:8">
      <c r="A62" s="138" t="s">
        <v>0</v>
      </c>
      <c r="B62" s="174" t="s">
        <v>9</v>
      </c>
      <c r="C62" s="175" t="s">
        <v>1</v>
      </c>
      <c r="D62" s="176"/>
      <c r="E62" s="177"/>
      <c r="F62" s="185" t="s">
        <v>10</v>
      </c>
      <c r="G62" s="179" t="s">
        <v>97</v>
      </c>
      <c r="H62" s="180" t="s">
        <v>102</v>
      </c>
    </row>
    <row r="63" spans="1:8" ht="39" customHeight="1">
      <c r="A63" s="139"/>
      <c r="B63" s="111"/>
      <c r="C63" s="181" t="s">
        <v>4</v>
      </c>
      <c r="D63" s="181" t="s">
        <v>5</v>
      </c>
      <c r="E63" s="182" t="s">
        <v>6</v>
      </c>
      <c r="F63" s="186"/>
      <c r="G63" s="144"/>
      <c r="H63" s="183"/>
    </row>
    <row r="64" spans="1:8" s="163" customFormat="1" ht="18" customHeight="1">
      <c r="A64" s="147" t="s">
        <v>271</v>
      </c>
      <c r="B64" s="136"/>
      <c r="C64" s="136"/>
      <c r="D64" s="136"/>
      <c r="E64" s="136"/>
      <c r="F64" s="177"/>
      <c r="G64" s="136"/>
      <c r="H64" s="137"/>
    </row>
    <row r="65" spans="1:8" ht="18" customHeight="1">
      <c r="A65" s="6" t="s">
        <v>45</v>
      </c>
      <c r="B65" s="7" t="s">
        <v>29</v>
      </c>
      <c r="C65" s="108">
        <v>1.2</v>
      </c>
      <c r="D65" s="108">
        <v>4.3</v>
      </c>
      <c r="E65" s="108">
        <v>22</v>
      </c>
      <c r="F65" s="108">
        <v>132</v>
      </c>
      <c r="G65" s="10" t="s">
        <v>104</v>
      </c>
      <c r="H65" s="8" t="s">
        <v>133</v>
      </c>
    </row>
    <row r="66" spans="1:8" ht="30" customHeight="1">
      <c r="A66" s="9" t="s">
        <v>188</v>
      </c>
      <c r="B66" s="7" t="s">
        <v>187</v>
      </c>
      <c r="C66" s="108">
        <v>15.05</v>
      </c>
      <c r="D66" s="108">
        <v>13.6</v>
      </c>
      <c r="E66" s="108">
        <v>9.3000000000000007</v>
      </c>
      <c r="F66" s="108">
        <v>250.1</v>
      </c>
      <c r="G66" s="8" t="s">
        <v>189</v>
      </c>
      <c r="H66" s="8" t="s">
        <v>133</v>
      </c>
    </row>
    <row r="67" spans="1:8" ht="21" customHeight="1">
      <c r="A67" s="6" t="s">
        <v>46</v>
      </c>
      <c r="B67" s="45" t="s">
        <v>30</v>
      </c>
      <c r="C67" s="108">
        <v>0.12</v>
      </c>
      <c r="D67" s="108">
        <v>0.02</v>
      </c>
      <c r="E67" s="108">
        <v>10.199999999999999</v>
      </c>
      <c r="F67" s="108">
        <v>21</v>
      </c>
      <c r="G67" s="10" t="s">
        <v>105</v>
      </c>
      <c r="H67" s="8"/>
    </row>
    <row r="68" spans="1:8" ht="21" customHeight="1">
      <c r="A68" s="11" t="s">
        <v>145</v>
      </c>
      <c r="B68" s="12">
        <v>35</v>
      </c>
      <c r="C68" s="12">
        <v>0.63</v>
      </c>
      <c r="D68" s="12">
        <v>0.1</v>
      </c>
      <c r="E68" s="12">
        <v>28.4</v>
      </c>
      <c r="F68" s="12">
        <v>111.3</v>
      </c>
      <c r="G68" s="8" t="s">
        <v>131</v>
      </c>
      <c r="H68" s="10"/>
    </row>
    <row r="69" spans="1:8" ht="21" customHeight="1">
      <c r="A69" s="6" t="s">
        <v>89</v>
      </c>
      <c r="B69" s="7" t="s">
        <v>35</v>
      </c>
      <c r="C69" s="108">
        <v>0.8</v>
      </c>
      <c r="D69" s="108">
        <v>0.24</v>
      </c>
      <c r="E69" s="108">
        <v>7.5</v>
      </c>
      <c r="F69" s="108">
        <v>28.46</v>
      </c>
      <c r="G69" s="13">
        <v>338</v>
      </c>
      <c r="H69" s="13">
        <v>2011</v>
      </c>
    </row>
    <row r="70" spans="1:8">
      <c r="A70" s="6" t="s">
        <v>7</v>
      </c>
      <c r="B70" s="46" t="s">
        <v>233</v>
      </c>
      <c r="C70" s="16">
        <f>C65+C66+C67+C68+C69</f>
        <v>17.8</v>
      </c>
      <c r="D70" s="16">
        <f>D65+D66+D67+D68+D69</f>
        <v>18.259999999999998</v>
      </c>
      <c r="E70" s="16">
        <f>E65+E66+E67+E68+E69</f>
        <v>77.400000000000006</v>
      </c>
      <c r="F70" s="16">
        <f>F65+F66+F67+F68+F69</f>
        <v>542.86</v>
      </c>
      <c r="G70" s="47"/>
      <c r="H70" s="32"/>
    </row>
    <row r="71" spans="1:8" s="163" customFormat="1" ht="18" customHeight="1">
      <c r="A71" s="131" t="s">
        <v>272</v>
      </c>
      <c r="B71" s="132"/>
      <c r="C71" s="132"/>
      <c r="D71" s="132"/>
      <c r="E71" s="132"/>
      <c r="F71" s="132"/>
      <c r="G71" s="132"/>
      <c r="H71" s="133"/>
    </row>
    <row r="72" spans="1:8" ht="33" customHeight="1">
      <c r="A72" s="187" t="s">
        <v>240</v>
      </c>
      <c r="B72" s="7" t="s">
        <v>34</v>
      </c>
      <c r="C72" s="108">
        <v>2.7</v>
      </c>
      <c r="D72" s="108">
        <v>6.53</v>
      </c>
      <c r="E72" s="108">
        <v>3.6</v>
      </c>
      <c r="F72" s="108">
        <v>54</v>
      </c>
      <c r="G72" s="8" t="s">
        <v>205</v>
      </c>
      <c r="H72" s="8" t="s">
        <v>150</v>
      </c>
    </row>
    <row r="73" spans="1:8">
      <c r="A73" s="187" t="s">
        <v>254</v>
      </c>
      <c r="B73" s="86" t="s">
        <v>239</v>
      </c>
      <c r="C73" s="107">
        <v>3.45</v>
      </c>
      <c r="D73" s="107">
        <v>2.9</v>
      </c>
      <c r="E73" s="107">
        <v>7.3</v>
      </c>
      <c r="F73" s="107">
        <v>109.2</v>
      </c>
      <c r="G73" s="97" t="s">
        <v>255</v>
      </c>
      <c r="H73" s="97" t="s">
        <v>242</v>
      </c>
    </row>
    <row r="74" spans="1:8" ht="30">
      <c r="A74" s="35" t="s">
        <v>210</v>
      </c>
      <c r="B74" s="7" t="s">
        <v>35</v>
      </c>
      <c r="C74" s="108">
        <v>11.6</v>
      </c>
      <c r="D74" s="108">
        <v>12.9</v>
      </c>
      <c r="E74" s="107">
        <v>14.1</v>
      </c>
      <c r="F74" s="108">
        <v>256</v>
      </c>
      <c r="G74" s="10" t="s">
        <v>106</v>
      </c>
      <c r="H74" s="8" t="s">
        <v>25</v>
      </c>
    </row>
    <row r="75" spans="1:8">
      <c r="A75" s="35" t="s">
        <v>162</v>
      </c>
      <c r="B75" s="7" t="s">
        <v>31</v>
      </c>
      <c r="C75" s="108">
        <v>5.65</v>
      </c>
      <c r="D75" s="108">
        <v>4.5999999999999996</v>
      </c>
      <c r="E75" s="108">
        <v>31.3</v>
      </c>
      <c r="F75" s="108">
        <v>127.5</v>
      </c>
      <c r="G75" s="8" t="s">
        <v>163</v>
      </c>
      <c r="H75" s="8" t="s">
        <v>133</v>
      </c>
    </row>
    <row r="76" spans="1:8" ht="21" customHeight="1">
      <c r="A76" s="6" t="s">
        <v>198</v>
      </c>
      <c r="B76" s="7" t="s">
        <v>30</v>
      </c>
      <c r="C76" s="108">
        <v>0.1</v>
      </c>
      <c r="D76" s="108">
        <v>0.1</v>
      </c>
      <c r="E76" s="108">
        <v>26.4</v>
      </c>
      <c r="F76" s="108">
        <v>108</v>
      </c>
      <c r="G76" s="8" t="s">
        <v>206</v>
      </c>
      <c r="H76" s="8" t="s">
        <v>133</v>
      </c>
    </row>
    <row r="77" spans="1:8" ht="30">
      <c r="A77" s="35" t="s">
        <v>224</v>
      </c>
      <c r="B77" s="7" t="s">
        <v>29</v>
      </c>
      <c r="C77" s="108">
        <v>3.2</v>
      </c>
      <c r="D77" s="108">
        <v>1.7</v>
      </c>
      <c r="E77" s="108">
        <v>20.399999999999999</v>
      </c>
      <c r="F77" s="108">
        <v>92</v>
      </c>
      <c r="G77" s="8" t="s">
        <v>131</v>
      </c>
      <c r="H77" s="10"/>
    </row>
    <row r="78" spans="1:8" ht="21" customHeight="1">
      <c r="A78" s="6" t="s">
        <v>223</v>
      </c>
      <c r="B78" s="7" t="s">
        <v>48</v>
      </c>
      <c r="C78" s="108">
        <v>4</v>
      </c>
      <c r="D78" s="108">
        <v>2.3199999999999998</v>
      </c>
      <c r="E78" s="108">
        <v>25.98</v>
      </c>
      <c r="F78" s="108">
        <v>136</v>
      </c>
      <c r="G78" s="8" t="s">
        <v>131</v>
      </c>
      <c r="H78" s="10"/>
    </row>
    <row r="79" spans="1:8" ht="18" customHeight="1">
      <c r="A79" s="6" t="s">
        <v>7</v>
      </c>
      <c r="B79" s="91" t="s">
        <v>190</v>
      </c>
      <c r="C79" s="16">
        <f>C72+C73+C74+C75+C76+C77+C78</f>
        <v>30.7</v>
      </c>
      <c r="D79" s="16">
        <f>D72+D73+D74+D75+D76+D77+D78</f>
        <v>31.05</v>
      </c>
      <c r="E79" s="16">
        <f>E72+E73+E74+E75+E76+E77+E78</f>
        <v>129.07999999999998</v>
      </c>
      <c r="F79" s="16">
        <f>F72+F73+F74+F75+F76+F77+F78</f>
        <v>882.7</v>
      </c>
      <c r="G79" s="10"/>
      <c r="H79" s="10"/>
    </row>
    <row r="80" spans="1:8" s="163" customFormat="1" ht="18" customHeight="1">
      <c r="A80" s="134" t="s">
        <v>273</v>
      </c>
      <c r="B80" s="129"/>
      <c r="C80" s="129"/>
      <c r="D80" s="129"/>
      <c r="E80" s="129"/>
      <c r="F80" s="129"/>
      <c r="G80" s="129"/>
      <c r="H80" s="130"/>
    </row>
    <row r="81" spans="1:8" ht="21" customHeight="1">
      <c r="A81" s="6" t="s">
        <v>225</v>
      </c>
      <c r="B81" s="7" t="s">
        <v>166</v>
      </c>
      <c r="C81" s="108">
        <v>10.59</v>
      </c>
      <c r="D81" s="108">
        <v>12.73</v>
      </c>
      <c r="E81" s="108">
        <v>20.97</v>
      </c>
      <c r="F81" s="108">
        <v>223.73</v>
      </c>
      <c r="G81" s="8" t="s">
        <v>199</v>
      </c>
      <c r="H81" s="10" t="s">
        <v>100</v>
      </c>
    </row>
    <row r="82" spans="1:8" ht="33" customHeight="1">
      <c r="A82" s="188" t="s">
        <v>200</v>
      </c>
      <c r="B82" s="7" t="s">
        <v>30</v>
      </c>
      <c r="C82" s="108">
        <v>1</v>
      </c>
      <c r="D82" s="108">
        <v>0</v>
      </c>
      <c r="E82" s="108">
        <v>25.4</v>
      </c>
      <c r="F82" s="108">
        <v>120</v>
      </c>
      <c r="G82" s="25">
        <v>442</v>
      </c>
      <c r="H82" s="25">
        <v>2008</v>
      </c>
    </row>
    <row r="83" spans="1:8" ht="18" customHeight="1">
      <c r="A83" s="6" t="s">
        <v>49</v>
      </c>
      <c r="B83" s="189" t="s">
        <v>35</v>
      </c>
      <c r="C83" s="267">
        <v>1.1000000000000001</v>
      </c>
      <c r="D83" s="261">
        <v>0.3</v>
      </c>
      <c r="E83" s="261">
        <v>8.9</v>
      </c>
      <c r="F83" s="268">
        <v>44</v>
      </c>
      <c r="G83" s="56">
        <v>338</v>
      </c>
      <c r="H83" s="56">
        <v>2011</v>
      </c>
    </row>
    <row r="84" spans="1:8">
      <c r="A84" s="190" t="s">
        <v>7</v>
      </c>
      <c r="B84" s="191" t="s">
        <v>167</v>
      </c>
      <c r="C84" s="192">
        <f>C81+C82+C83</f>
        <v>12.69</v>
      </c>
      <c r="D84" s="42">
        <f>D81+D82+D83</f>
        <v>13.030000000000001</v>
      </c>
      <c r="E84" s="42">
        <f>E81+E82+E83</f>
        <v>55.269999999999996</v>
      </c>
      <c r="F84" s="43">
        <f>F81+F82+F83</f>
        <v>387.73</v>
      </c>
      <c r="G84" s="38"/>
      <c r="H84" s="38"/>
    </row>
    <row r="85" spans="1:8">
      <c r="A85" s="193" t="s">
        <v>8</v>
      </c>
      <c r="B85" s="194"/>
      <c r="C85" s="42">
        <f>C70+C79+C84</f>
        <v>61.19</v>
      </c>
      <c r="D85" s="42">
        <f>D70+D79+D84</f>
        <v>62.34</v>
      </c>
      <c r="E85" s="42">
        <f>E70+E79+E84</f>
        <v>261.75</v>
      </c>
      <c r="F85" s="42">
        <f>F70+F79+F84</f>
        <v>1813.29</v>
      </c>
      <c r="G85" s="195"/>
      <c r="H85" s="70"/>
    </row>
    <row r="86" spans="1:8">
      <c r="A86" s="126" t="s">
        <v>274</v>
      </c>
      <c r="B86" s="124"/>
      <c r="C86" s="124"/>
      <c r="D86" s="124"/>
      <c r="E86" s="124"/>
      <c r="F86" s="123"/>
      <c r="G86" s="124"/>
      <c r="H86" s="125"/>
    </row>
    <row r="87" spans="1:8" ht="18" customHeight="1">
      <c r="A87" s="138" t="s">
        <v>0</v>
      </c>
      <c r="B87" s="174" t="s">
        <v>9</v>
      </c>
      <c r="C87" s="175" t="s">
        <v>1</v>
      </c>
      <c r="D87" s="176"/>
      <c r="E87" s="177"/>
      <c r="F87" s="185" t="s">
        <v>10</v>
      </c>
      <c r="G87" s="196" t="s">
        <v>97</v>
      </c>
      <c r="H87" s="180" t="s">
        <v>102</v>
      </c>
    </row>
    <row r="88" spans="1:8" ht="42" customHeight="1">
      <c r="A88" s="139"/>
      <c r="B88" s="111"/>
      <c r="C88" s="1" t="s">
        <v>96</v>
      </c>
      <c r="D88" s="2" t="s">
        <v>93</v>
      </c>
      <c r="E88" s="197" t="s">
        <v>6</v>
      </c>
      <c r="F88" s="186"/>
      <c r="G88" s="198"/>
      <c r="H88" s="183"/>
    </row>
    <row r="89" spans="1:8" s="163" customFormat="1" ht="18" customHeight="1">
      <c r="A89" s="135" t="s">
        <v>275</v>
      </c>
      <c r="B89" s="136"/>
      <c r="C89" s="136"/>
      <c r="D89" s="136"/>
      <c r="E89" s="136"/>
      <c r="F89" s="177"/>
      <c r="G89" s="136"/>
      <c r="H89" s="137"/>
    </row>
    <row r="90" spans="1:8" s="163" customFormat="1">
      <c r="A90" s="190" t="s">
        <v>23</v>
      </c>
      <c r="B90" s="48" t="s">
        <v>231</v>
      </c>
      <c r="C90" s="261">
        <v>5.73</v>
      </c>
      <c r="D90" s="261">
        <v>12.23</v>
      </c>
      <c r="E90" s="261">
        <v>13.04</v>
      </c>
      <c r="F90" s="261">
        <v>232</v>
      </c>
      <c r="G90" s="199" t="s">
        <v>24</v>
      </c>
      <c r="H90" s="97" t="s">
        <v>242</v>
      </c>
    </row>
    <row r="91" spans="1:8" s="163" customFormat="1">
      <c r="A91" s="190" t="s">
        <v>55</v>
      </c>
      <c r="B91" s="48" t="s">
        <v>31</v>
      </c>
      <c r="C91" s="261">
        <v>7.26</v>
      </c>
      <c r="D91" s="261">
        <v>2</v>
      </c>
      <c r="E91" s="261">
        <v>39.53</v>
      </c>
      <c r="F91" s="261">
        <v>175.54</v>
      </c>
      <c r="G91" s="57" t="s">
        <v>110</v>
      </c>
      <c r="H91" s="38" t="s">
        <v>100</v>
      </c>
    </row>
    <row r="92" spans="1:8" s="163" customFormat="1">
      <c r="A92" s="190" t="s">
        <v>37</v>
      </c>
      <c r="B92" s="12" t="s">
        <v>30</v>
      </c>
      <c r="C92" s="108">
        <v>1.5</v>
      </c>
      <c r="D92" s="108">
        <v>1.3</v>
      </c>
      <c r="E92" s="12">
        <v>5.6</v>
      </c>
      <c r="F92" s="200">
        <v>24</v>
      </c>
      <c r="G92" s="199" t="s">
        <v>138</v>
      </c>
      <c r="H92" s="199" t="s">
        <v>133</v>
      </c>
    </row>
    <row r="93" spans="1:8" s="163" customFormat="1">
      <c r="A93" s="190" t="s">
        <v>38</v>
      </c>
      <c r="B93" s="48" t="s">
        <v>191</v>
      </c>
      <c r="C93" s="261">
        <v>3</v>
      </c>
      <c r="D93" s="261">
        <v>2.5</v>
      </c>
      <c r="E93" s="261">
        <v>11.3</v>
      </c>
      <c r="F93" s="261">
        <v>69</v>
      </c>
      <c r="G93" s="58" t="s">
        <v>131</v>
      </c>
      <c r="H93" s="70"/>
    </row>
    <row r="94" spans="1:8" s="163" customFormat="1">
      <c r="A94" s="190" t="s">
        <v>39</v>
      </c>
      <c r="B94" s="48" t="s">
        <v>35</v>
      </c>
      <c r="C94" s="261">
        <v>0.31</v>
      </c>
      <c r="D94" s="261">
        <v>0.23</v>
      </c>
      <c r="E94" s="261">
        <v>7.93</v>
      </c>
      <c r="F94" s="200">
        <v>42.33</v>
      </c>
      <c r="G94" s="56">
        <v>338</v>
      </c>
      <c r="H94" s="56">
        <v>2011</v>
      </c>
    </row>
    <row r="95" spans="1:8" s="164" customFormat="1" ht="14.25">
      <c r="A95" s="14" t="s">
        <v>132</v>
      </c>
      <c r="B95" s="93">
        <v>520</v>
      </c>
      <c r="C95" s="89">
        <f>C90+C91+C92+C93+C94</f>
        <v>17.8</v>
      </c>
      <c r="D95" s="89">
        <f>D90+D91+D92+D93+D94</f>
        <v>18.260000000000002</v>
      </c>
      <c r="E95" s="89">
        <f>E90+E91+E92+E93+E94</f>
        <v>77.400000000000006</v>
      </c>
      <c r="F95" s="89">
        <f>F90+F91+F92+F93+F94</f>
        <v>542.87</v>
      </c>
      <c r="G95" s="34"/>
      <c r="H95" s="23"/>
    </row>
    <row r="96" spans="1:8" s="163" customFormat="1" ht="18" customHeight="1">
      <c r="A96" s="128" t="s">
        <v>276</v>
      </c>
      <c r="B96" s="129"/>
      <c r="C96" s="129"/>
      <c r="D96" s="129"/>
      <c r="E96" s="129"/>
      <c r="F96" s="129"/>
      <c r="G96" s="129"/>
      <c r="H96" s="130"/>
    </row>
    <row r="97" spans="1:8">
      <c r="A97" s="9" t="s">
        <v>207</v>
      </c>
      <c r="B97" s="7" t="s">
        <v>34</v>
      </c>
      <c r="C97" s="108">
        <v>0.5</v>
      </c>
      <c r="D97" s="108">
        <v>0.06</v>
      </c>
      <c r="E97" s="108">
        <v>1.02</v>
      </c>
      <c r="F97" s="108">
        <v>7.2</v>
      </c>
      <c r="G97" s="8" t="s">
        <v>208</v>
      </c>
      <c r="H97" s="8" t="s">
        <v>150</v>
      </c>
    </row>
    <row r="98" spans="1:8" ht="30">
      <c r="A98" s="35" t="s">
        <v>165</v>
      </c>
      <c r="B98" s="7" t="s">
        <v>156</v>
      </c>
      <c r="C98" s="108">
        <v>4.8</v>
      </c>
      <c r="D98" s="108">
        <v>15.25</v>
      </c>
      <c r="E98" s="108">
        <v>37.35</v>
      </c>
      <c r="F98" s="108">
        <v>193.65</v>
      </c>
      <c r="G98" s="10" t="s">
        <v>107</v>
      </c>
      <c r="H98" s="10" t="s">
        <v>99</v>
      </c>
    </row>
    <row r="99" spans="1:8" ht="33" customHeight="1">
      <c r="A99" s="187" t="s">
        <v>52</v>
      </c>
      <c r="B99" s="86" t="s">
        <v>35</v>
      </c>
      <c r="C99" s="108">
        <v>14.1</v>
      </c>
      <c r="D99" s="108">
        <v>5.8</v>
      </c>
      <c r="E99" s="108">
        <v>15.05</v>
      </c>
      <c r="F99" s="108">
        <v>256</v>
      </c>
      <c r="G99" s="201" t="s">
        <v>108</v>
      </c>
      <c r="H99" s="10" t="s">
        <v>99</v>
      </c>
    </row>
    <row r="100" spans="1:8" ht="24" customHeight="1">
      <c r="A100" s="187" t="s">
        <v>241</v>
      </c>
      <c r="B100" s="7" t="s">
        <v>31</v>
      </c>
      <c r="C100" s="202">
        <v>3.08</v>
      </c>
      <c r="D100" s="202">
        <v>5.33</v>
      </c>
      <c r="E100" s="202">
        <v>20.25</v>
      </c>
      <c r="F100" s="202">
        <v>141</v>
      </c>
      <c r="G100" s="97" t="s">
        <v>243</v>
      </c>
      <c r="H100" s="8" t="s">
        <v>133</v>
      </c>
    </row>
    <row r="101" spans="1:8" ht="21" customHeight="1">
      <c r="A101" s="6" t="s">
        <v>53</v>
      </c>
      <c r="B101" s="7" t="s">
        <v>30</v>
      </c>
      <c r="C101" s="108">
        <v>0.2</v>
      </c>
      <c r="D101" s="108">
        <v>0</v>
      </c>
      <c r="E101" s="108">
        <v>6.4</v>
      </c>
      <c r="F101" s="108">
        <v>68</v>
      </c>
      <c r="G101" s="8" t="s">
        <v>142</v>
      </c>
      <c r="H101" s="8" t="s">
        <v>133</v>
      </c>
    </row>
    <row r="102" spans="1:8" ht="30">
      <c r="A102" s="35" t="s">
        <v>224</v>
      </c>
      <c r="B102" s="7" t="s">
        <v>29</v>
      </c>
      <c r="C102" s="108">
        <v>3.2</v>
      </c>
      <c r="D102" s="108">
        <v>1.7</v>
      </c>
      <c r="E102" s="108">
        <v>20.399999999999999</v>
      </c>
      <c r="F102" s="108">
        <v>92</v>
      </c>
      <c r="G102" s="8" t="s">
        <v>131</v>
      </c>
      <c r="H102" s="10"/>
    </row>
    <row r="103" spans="1:8" ht="18" customHeight="1">
      <c r="A103" s="6" t="s">
        <v>223</v>
      </c>
      <c r="B103" s="51" t="s">
        <v>48</v>
      </c>
      <c r="C103" s="265">
        <v>4</v>
      </c>
      <c r="D103" s="265">
        <v>2.3199999999999998</v>
      </c>
      <c r="E103" s="266">
        <v>25.98</v>
      </c>
      <c r="F103" s="265">
        <v>136</v>
      </c>
      <c r="G103" s="50" t="s">
        <v>131</v>
      </c>
      <c r="H103" s="38"/>
    </row>
    <row r="104" spans="1:8" s="203" customFormat="1" ht="14.25">
      <c r="A104" s="52" t="s">
        <v>132</v>
      </c>
      <c r="B104" s="91" t="s">
        <v>190</v>
      </c>
      <c r="C104" s="42">
        <f>C97+C98+C99+C100+C101+C102+C103</f>
        <v>29.879999999999995</v>
      </c>
      <c r="D104" s="41">
        <f>D97+D98+D99+D100+D101+D102+D103</f>
        <v>30.459999999999997</v>
      </c>
      <c r="E104" s="42">
        <f>E97+E98+E99+E100+E101+E102+E103</f>
        <v>126.45</v>
      </c>
      <c r="F104" s="42">
        <f>F97+F98+F99+F100+F101+F102+F103</f>
        <v>893.85</v>
      </c>
      <c r="G104" s="53"/>
      <c r="H104" s="54"/>
    </row>
    <row r="105" spans="1:8" s="163" customFormat="1" ht="21" customHeight="1">
      <c r="A105" s="134" t="s">
        <v>277</v>
      </c>
      <c r="B105" s="129"/>
      <c r="C105" s="129"/>
      <c r="D105" s="129"/>
      <c r="E105" s="129"/>
      <c r="F105" s="129"/>
      <c r="G105" s="129"/>
      <c r="H105" s="130"/>
    </row>
    <row r="106" spans="1:8" ht="21" customHeight="1">
      <c r="A106" s="6" t="s">
        <v>26</v>
      </c>
      <c r="B106" s="7" t="s">
        <v>166</v>
      </c>
      <c r="C106" s="108">
        <v>6.2</v>
      </c>
      <c r="D106" s="108">
        <v>7.92</v>
      </c>
      <c r="E106" s="108">
        <v>36.840000000000003</v>
      </c>
      <c r="F106" s="108">
        <v>237.71</v>
      </c>
      <c r="G106" s="10" t="s">
        <v>109</v>
      </c>
      <c r="H106" s="10" t="s">
        <v>100</v>
      </c>
    </row>
    <row r="107" spans="1:8" ht="21" customHeight="1">
      <c r="A107" s="6" t="s">
        <v>44</v>
      </c>
      <c r="B107" s="7" t="s">
        <v>30</v>
      </c>
      <c r="C107" s="108">
        <v>5.6</v>
      </c>
      <c r="D107" s="108">
        <v>5</v>
      </c>
      <c r="E107" s="108">
        <v>9.4</v>
      </c>
      <c r="F107" s="108">
        <v>106</v>
      </c>
      <c r="G107" s="8" t="s">
        <v>131</v>
      </c>
      <c r="H107" s="32"/>
    </row>
    <row r="108" spans="1:8" ht="21" customHeight="1">
      <c r="A108" s="55" t="s">
        <v>54</v>
      </c>
      <c r="B108" s="49" t="s">
        <v>35</v>
      </c>
      <c r="C108" s="269">
        <v>0.9</v>
      </c>
      <c r="D108" s="270">
        <v>0.1</v>
      </c>
      <c r="E108" s="266">
        <v>9</v>
      </c>
      <c r="F108" s="270">
        <v>44</v>
      </c>
      <c r="G108" s="56">
        <v>338</v>
      </c>
      <c r="H108" s="56">
        <v>2011</v>
      </c>
    </row>
    <row r="109" spans="1:8" s="203" customFormat="1" ht="18" customHeight="1">
      <c r="A109" s="52" t="s">
        <v>132</v>
      </c>
      <c r="B109" s="204" t="s">
        <v>167</v>
      </c>
      <c r="C109" s="42">
        <f>C106+C107+C108</f>
        <v>12.700000000000001</v>
      </c>
      <c r="D109" s="43">
        <f>D106+D107+D108</f>
        <v>13.02</v>
      </c>
      <c r="E109" s="42">
        <f>E106+E107+E108</f>
        <v>55.24</v>
      </c>
      <c r="F109" s="42">
        <f>F106+F107+F108</f>
        <v>387.71000000000004</v>
      </c>
      <c r="G109" s="199"/>
      <c r="H109" s="54"/>
    </row>
    <row r="110" spans="1:8" s="164" customFormat="1" ht="14.25">
      <c r="A110" s="169" t="s">
        <v>136</v>
      </c>
      <c r="B110" s="170"/>
      <c r="C110" s="42">
        <f>C95+C104+C109</f>
        <v>60.379999999999995</v>
      </c>
      <c r="D110" s="42">
        <f>D95+D104+D109</f>
        <v>61.739999999999995</v>
      </c>
      <c r="E110" s="41">
        <f>E95+E104+E109</f>
        <v>259.09000000000003</v>
      </c>
      <c r="F110" s="42">
        <f>F95+F104+F109</f>
        <v>1824.43</v>
      </c>
      <c r="G110" s="167"/>
      <c r="H110" s="168"/>
    </row>
    <row r="111" spans="1:8" s="163" customFormat="1" ht="18" customHeight="1">
      <c r="A111" s="134" t="s">
        <v>278</v>
      </c>
      <c r="B111" s="129"/>
      <c r="C111" s="173"/>
      <c r="D111" s="173"/>
      <c r="E111" s="173"/>
      <c r="F111" s="173"/>
      <c r="G111" s="129"/>
      <c r="H111" s="130"/>
    </row>
    <row r="112" spans="1:8" ht="21" customHeight="1">
      <c r="A112" s="138" t="s">
        <v>0</v>
      </c>
      <c r="B112" s="140" t="s">
        <v>9</v>
      </c>
      <c r="C112" s="158" t="s">
        <v>1</v>
      </c>
      <c r="D112" s="158"/>
      <c r="E112" s="158"/>
      <c r="F112" s="205" t="s">
        <v>10</v>
      </c>
      <c r="G112" s="206" t="s">
        <v>97</v>
      </c>
      <c r="H112" s="180" t="s">
        <v>102</v>
      </c>
    </row>
    <row r="113" spans="1:8" ht="54" customHeight="1">
      <c r="A113" s="139"/>
      <c r="B113" s="141"/>
      <c r="C113" s="207" t="s">
        <v>4</v>
      </c>
      <c r="D113" s="208" t="s">
        <v>5</v>
      </c>
      <c r="E113" s="207" t="s">
        <v>6</v>
      </c>
      <c r="F113" s="205"/>
      <c r="G113" s="209"/>
      <c r="H113" s="183"/>
    </row>
    <row r="114" spans="1:8" ht="18" customHeight="1">
      <c r="A114" s="135" t="s">
        <v>275</v>
      </c>
      <c r="B114" s="136"/>
      <c r="C114" s="115"/>
      <c r="D114" s="115"/>
      <c r="E114" s="115"/>
      <c r="F114" s="115"/>
      <c r="G114" s="136"/>
      <c r="H114" s="137"/>
    </row>
    <row r="115" spans="1:8" ht="24" customHeight="1">
      <c r="A115" s="190" t="s">
        <v>28</v>
      </c>
      <c r="B115" s="48" t="s">
        <v>29</v>
      </c>
      <c r="C115" s="261">
        <v>2.4500000000000002</v>
      </c>
      <c r="D115" s="261">
        <v>7.55</v>
      </c>
      <c r="E115" s="261">
        <v>14.62</v>
      </c>
      <c r="F115" s="261">
        <v>136</v>
      </c>
      <c r="G115" s="38" t="s">
        <v>98</v>
      </c>
      <c r="H115" s="38" t="s">
        <v>99</v>
      </c>
    </row>
    <row r="116" spans="1:8" ht="24" customHeight="1">
      <c r="A116" s="9" t="s">
        <v>226</v>
      </c>
      <c r="B116" s="48" t="s">
        <v>220</v>
      </c>
      <c r="C116" s="261">
        <v>10.08</v>
      </c>
      <c r="D116" s="261">
        <v>6.09</v>
      </c>
      <c r="E116" s="261">
        <v>20.05</v>
      </c>
      <c r="F116" s="261">
        <v>167.64</v>
      </c>
      <c r="G116" s="12">
        <v>210</v>
      </c>
      <c r="H116" s="166">
        <v>2008</v>
      </c>
    </row>
    <row r="117" spans="1:8" ht="24" customHeight="1">
      <c r="A117" s="190" t="s">
        <v>51</v>
      </c>
      <c r="B117" s="48" t="s">
        <v>30</v>
      </c>
      <c r="C117" s="108">
        <v>2.9</v>
      </c>
      <c r="D117" s="108">
        <v>2.5</v>
      </c>
      <c r="E117" s="12">
        <v>24.8</v>
      </c>
      <c r="F117" s="12">
        <v>133.9</v>
      </c>
      <c r="G117" s="199" t="s">
        <v>141</v>
      </c>
      <c r="H117" s="199" t="s">
        <v>133</v>
      </c>
    </row>
    <row r="118" spans="1:8" ht="24" customHeight="1">
      <c r="A118" s="190" t="s">
        <v>32</v>
      </c>
      <c r="B118" s="48" t="s">
        <v>154</v>
      </c>
      <c r="C118" s="261">
        <v>1.44</v>
      </c>
      <c r="D118" s="261">
        <v>1.92</v>
      </c>
      <c r="E118" s="261">
        <v>9.8000000000000007</v>
      </c>
      <c r="F118" s="261">
        <v>62</v>
      </c>
      <c r="G118" s="199" t="s">
        <v>131</v>
      </c>
      <c r="H118" s="38"/>
    </row>
    <row r="119" spans="1:8" ht="24" customHeight="1">
      <c r="A119" s="190" t="s">
        <v>134</v>
      </c>
      <c r="B119" s="48" t="s">
        <v>35</v>
      </c>
      <c r="C119" s="261">
        <v>0.93</v>
      </c>
      <c r="D119" s="261">
        <v>0.2</v>
      </c>
      <c r="E119" s="261">
        <v>8.1300000000000008</v>
      </c>
      <c r="F119" s="261">
        <v>43.33</v>
      </c>
      <c r="G119" s="56">
        <v>338</v>
      </c>
      <c r="H119" s="56">
        <v>2011</v>
      </c>
    </row>
    <row r="120" spans="1:8" s="164" customFormat="1" ht="14.25">
      <c r="A120" s="14" t="s">
        <v>132</v>
      </c>
      <c r="B120" s="92" t="s">
        <v>256</v>
      </c>
      <c r="C120" s="16">
        <f>C115+C116+C117+C118+C119</f>
        <v>17.8</v>
      </c>
      <c r="D120" s="16">
        <f>D115+D116+D117+D118+D119</f>
        <v>18.260000000000002</v>
      </c>
      <c r="E120" s="16">
        <f>E115+E116+E117+E118+E119</f>
        <v>77.399999999999991</v>
      </c>
      <c r="F120" s="16">
        <f>F115+F116+F117+F118+F119</f>
        <v>542.87</v>
      </c>
      <c r="G120" s="59"/>
      <c r="H120" s="23"/>
    </row>
    <row r="121" spans="1:8" s="163" customFormat="1" ht="18" customHeight="1">
      <c r="A121" s="128" t="s">
        <v>276</v>
      </c>
      <c r="B121" s="129"/>
      <c r="C121" s="129"/>
      <c r="D121" s="129"/>
      <c r="E121" s="129"/>
      <c r="F121" s="129"/>
      <c r="G121" s="129"/>
      <c r="H121" s="130"/>
    </row>
    <row r="122" spans="1:8" ht="21" customHeight="1">
      <c r="A122" s="6" t="s">
        <v>56</v>
      </c>
      <c r="B122" s="7" t="s">
        <v>34</v>
      </c>
      <c r="C122" s="108">
        <v>0.81</v>
      </c>
      <c r="D122" s="108">
        <v>4.72</v>
      </c>
      <c r="E122" s="108">
        <v>4.5999999999999996</v>
      </c>
      <c r="F122" s="108">
        <v>74</v>
      </c>
      <c r="G122" s="10" t="s">
        <v>111</v>
      </c>
      <c r="H122" s="10" t="s">
        <v>99</v>
      </c>
    </row>
    <row r="123" spans="1:8" ht="30">
      <c r="A123" s="9" t="s">
        <v>169</v>
      </c>
      <c r="B123" s="7" t="s">
        <v>168</v>
      </c>
      <c r="C123" s="108">
        <v>4.55</v>
      </c>
      <c r="D123" s="108">
        <v>15.1</v>
      </c>
      <c r="E123" s="108">
        <v>27.38</v>
      </c>
      <c r="F123" s="108">
        <v>163.56</v>
      </c>
      <c r="G123" s="10" t="s">
        <v>112</v>
      </c>
      <c r="H123" s="10" t="s">
        <v>99</v>
      </c>
    </row>
    <row r="124" spans="1:8">
      <c r="A124" s="9" t="s">
        <v>57</v>
      </c>
      <c r="B124" s="7" t="s">
        <v>41</v>
      </c>
      <c r="C124" s="108">
        <v>16.600000000000001</v>
      </c>
      <c r="D124" s="108">
        <v>6.5</v>
      </c>
      <c r="E124" s="108">
        <v>26.7</v>
      </c>
      <c r="F124" s="108">
        <v>344</v>
      </c>
      <c r="G124" s="10" t="s">
        <v>113</v>
      </c>
      <c r="H124" s="10" t="s">
        <v>99</v>
      </c>
    </row>
    <row r="125" spans="1:8" ht="18" customHeight="1">
      <c r="A125" s="6" t="s">
        <v>218</v>
      </c>
      <c r="B125" s="7" t="s">
        <v>30</v>
      </c>
      <c r="C125" s="108">
        <v>0.5</v>
      </c>
      <c r="D125" s="108">
        <v>0.1</v>
      </c>
      <c r="E125" s="108">
        <v>24.1</v>
      </c>
      <c r="F125" s="108">
        <v>95.2</v>
      </c>
      <c r="G125" s="96" t="s">
        <v>140</v>
      </c>
      <c r="H125" s="97" t="s">
        <v>242</v>
      </c>
    </row>
    <row r="126" spans="1:8" ht="30">
      <c r="A126" s="9" t="s">
        <v>224</v>
      </c>
      <c r="B126" s="7" t="s">
        <v>29</v>
      </c>
      <c r="C126" s="108">
        <v>3.2</v>
      </c>
      <c r="D126" s="108">
        <v>1.7</v>
      </c>
      <c r="E126" s="108">
        <v>20.399999999999999</v>
      </c>
      <c r="F126" s="108">
        <v>92</v>
      </c>
      <c r="G126" s="8" t="s">
        <v>131</v>
      </c>
      <c r="H126" s="10"/>
    </row>
    <row r="127" spans="1:8">
      <c r="A127" s="6" t="s">
        <v>223</v>
      </c>
      <c r="B127" s="7" t="s">
        <v>48</v>
      </c>
      <c r="C127" s="108">
        <v>4</v>
      </c>
      <c r="D127" s="108">
        <v>2.3199999999999998</v>
      </c>
      <c r="E127" s="108">
        <v>25.98</v>
      </c>
      <c r="F127" s="108">
        <v>136</v>
      </c>
      <c r="G127" s="8" t="s">
        <v>131</v>
      </c>
      <c r="H127" s="10"/>
    </row>
    <row r="128" spans="1:8" s="203" customFormat="1" ht="14.25">
      <c r="A128" s="60" t="s">
        <v>132</v>
      </c>
      <c r="B128" s="15" t="s">
        <v>192</v>
      </c>
      <c r="C128" s="16">
        <f>C122+C123+C124+C125+C126+C127</f>
        <v>29.66</v>
      </c>
      <c r="D128" s="16">
        <f>D122+D123+D124+D125+D126+D127</f>
        <v>30.44</v>
      </c>
      <c r="E128" s="16">
        <f>E122+E123+E124+E125+E126+E127</f>
        <v>129.16</v>
      </c>
      <c r="F128" s="16">
        <f>F122+F123+F124+F125+F126+F127</f>
        <v>904.76</v>
      </c>
      <c r="G128" s="61"/>
      <c r="H128" s="62"/>
    </row>
    <row r="129" spans="1:8" ht="18" customHeight="1">
      <c r="A129" s="128" t="s">
        <v>267</v>
      </c>
      <c r="B129" s="129"/>
      <c r="C129" s="129"/>
      <c r="D129" s="129"/>
      <c r="E129" s="129"/>
      <c r="F129" s="129"/>
      <c r="G129" s="129"/>
      <c r="H129" s="130"/>
    </row>
    <row r="130" spans="1:8" ht="18" customHeight="1">
      <c r="A130" s="6" t="s">
        <v>27</v>
      </c>
      <c r="B130" s="7" t="s">
        <v>166</v>
      </c>
      <c r="C130" s="108">
        <v>10.6</v>
      </c>
      <c r="D130" s="108">
        <v>12.73</v>
      </c>
      <c r="E130" s="271">
        <v>20.96</v>
      </c>
      <c r="F130" s="108">
        <v>223.73</v>
      </c>
      <c r="G130" s="10" t="s">
        <v>114</v>
      </c>
      <c r="H130" s="10" t="s">
        <v>100</v>
      </c>
    </row>
    <row r="131" spans="1:8" ht="30">
      <c r="A131" s="24" t="s">
        <v>200</v>
      </c>
      <c r="B131" s="7" t="s">
        <v>30</v>
      </c>
      <c r="C131" s="108">
        <v>1</v>
      </c>
      <c r="D131" s="108">
        <v>0</v>
      </c>
      <c r="E131" s="108">
        <v>25.4</v>
      </c>
      <c r="F131" s="108">
        <v>120</v>
      </c>
      <c r="G131" s="25">
        <v>442</v>
      </c>
      <c r="H131" s="25">
        <v>2008</v>
      </c>
    </row>
    <row r="132" spans="1:8" ht="21" customHeight="1">
      <c r="A132" s="6" t="s">
        <v>49</v>
      </c>
      <c r="B132" s="7" t="s">
        <v>35</v>
      </c>
      <c r="C132" s="108">
        <v>1.1000000000000001</v>
      </c>
      <c r="D132" s="108">
        <v>0.3</v>
      </c>
      <c r="E132" s="108">
        <v>8.9</v>
      </c>
      <c r="F132" s="108">
        <v>44</v>
      </c>
      <c r="G132" s="13">
        <v>338</v>
      </c>
      <c r="H132" s="13">
        <v>2011</v>
      </c>
    </row>
    <row r="133" spans="1:8" s="164" customFormat="1" ht="18" customHeight="1">
      <c r="A133" s="165" t="s">
        <v>132</v>
      </c>
      <c r="B133" s="46" t="s">
        <v>167</v>
      </c>
      <c r="C133" s="42">
        <f>C130+C131+C132</f>
        <v>12.7</v>
      </c>
      <c r="D133" s="41">
        <f>D130+D131+D132</f>
        <v>13.030000000000001</v>
      </c>
      <c r="E133" s="41">
        <f>E130+E131+E132</f>
        <v>55.26</v>
      </c>
      <c r="F133" s="42">
        <f>F130+F131+F132</f>
        <v>387.73</v>
      </c>
      <c r="G133" s="44"/>
      <c r="H133" s="44"/>
    </row>
    <row r="134" spans="1:8" s="164" customFormat="1" ht="14.25">
      <c r="A134" s="169" t="s">
        <v>136</v>
      </c>
      <c r="B134" s="170"/>
      <c r="C134" s="171">
        <f>C120+C128+C133</f>
        <v>60.16</v>
      </c>
      <c r="D134" s="172">
        <f>D120+D128+D133</f>
        <v>61.730000000000004</v>
      </c>
      <c r="E134" s="172">
        <f>E120+E128+E133</f>
        <v>261.82</v>
      </c>
      <c r="F134" s="172">
        <f>F120+F128+F133</f>
        <v>1835.3600000000001</v>
      </c>
      <c r="G134" s="167"/>
      <c r="H134" s="168"/>
    </row>
    <row r="135" spans="1:8" ht="18" customHeight="1">
      <c r="A135" s="210" t="s">
        <v>279</v>
      </c>
      <c r="B135" s="177"/>
      <c r="C135" s="173"/>
      <c r="D135" s="173"/>
      <c r="E135" s="173"/>
      <c r="F135" s="173"/>
      <c r="G135" s="177"/>
      <c r="H135" s="211"/>
    </row>
    <row r="136" spans="1:8" ht="18" customHeight="1">
      <c r="A136" s="138" t="s">
        <v>0</v>
      </c>
      <c r="B136" s="140" t="s">
        <v>9</v>
      </c>
      <c r="C136" s="142" t="s">
        <v>1</v>
      </c>
      <c r="D136" s="142"/>
      <c r="E136" s="142"/>
      <c r="F136" s="142" t="s">
        <v>11</v>
      </c>
      <c r="G136" s="143" t="s">
        <v>115</v>
      </c>
      <c r="H136" s="145" t="s">
        <v>102</v>
      </c>
    </row>
    <row r="137" spans="1:8" ht="51" customHeight="1">
      <c r="A137" s="139"/>
      <c r="B137" s="141"/>
      <c r="C137" s="105" t="s">
        <v>4</v>
      </c>
      <c r="D137" s="105" t="s">
        <v>5</v>
      </c>
      <c r="E137" s="105" t="s">
        <v>6</v>
      </c>
      <c r="F137" s="142"/>
      <c r="G137" s="144"/>
      <c r="H137" s="146"/>
    </row>
    <row r="138" spans="1:8" ht="18" customHeight="1">
      <c r="A138" s="147" t="s">
        <v>280</v>
      </c>
      <c r="B138" s="136"/>
      <c r="C138" s="115"/>
      <c r="D138" s="115"/>
      <c r="E138" s="115"/>
      <c r="F138" s="115"/>
      <c r="G138" s="136"/>
      <c r="H138" s="137"/>
    </row>
    <row r="139" spans="1:8" ht="18" customHeight="1">
      <c r="A139" s="6" t="s">
        <v>28</v>
      </c>
      <c r="B139" s="7" t="s">
        <v>29</v>
      </c>
      <c r="C139" s="108">
        <v>2.4500000000000002</v>
      </c>
      <c r="D139" s="108">
        <v>7.55</v>
      </c>
      <c r="E139" s="108">
        <v>14.62</v>
      </c>
      <c r="F139" s="108">
        <v>136</v>
      </c>
      <c r="G139" s="10" t="s">
        <v>98</v>
      </c>
      <c r="H139" s="10" t="s">
        <v>99</v>
      </c>
    </row>
    <row r="140" spans="1:8" ht="27" customHeight="1">
      <c r="A140" s="9" t="s">
        <v>58</v>
      </c>
      <c r="B140" s="7" t="s">
        <v>31</v>
      </c>
      <c r="C140" s="108">
        <v>10.42</v>
      </c>
      <c r="D140" s="108">
        <v>8.6300000000000008</v>
      </c>
      <c r="E140" s="108">
        <v>1.02</v>
      </c>
      <c r="F140" s="108">
        <v>141.94999999999999</v>
      </c>
      <c r="G140" s="10" t="s">
        <v>116</v>
      </c>
      <c r="H140" s="10" t="s">
        <v>100</v>
      </c>
    </row>
    <row r="141" spans="1:8" ht="18" customHeight="1">
      <c r="A141" s="6" t="s">
        <v>59</v>
      </c>
      <c r="B141" s="7" t="s">
        <v>30</v>
      </c>
      <c r="C141" s="108">
        <v>0.4</v>
      </c>
      <c r="D141" s="108">
        <v>0.1</v>
      </c>
      <c r="E141" s="108">
        <v>7.2</v>
      </c>
      <c r="F141" s="108">
        <v>20</v>
      </c>
      <c r="G141" s="10" t="s">
        <v>101</v>
      </c>
      <c r="H141" s="10"/>
    </row>
    <row r="142" spans="1:8" ht="18" customHeight="1">
      <c r="A142" s="6" t="s">
        <v>134</v>
      </c>
      <c r="B142" s="7" t="s">
        <v>35</v>
      </c>
      <c r="C142" s="108">
        <v>0.93</v>
      </c>
      <c r="D142" s="108">
        <v>0.2</v>
      </c>
      <c r="E142" s="108">
        <v>8.1300000000000008</v>
      </c>
      <c r="F142" s="108">
        <v>43.33</v>
      </c>
      <c r="G142" s="13">
        <v>338</v>
      </c>
      <c r="H142" s="13">
        <v>2011</v>
      </c>
    </row>
    <row r="143" spans="1:8" ht="18" customHeight="1">
      <c r="A143" s="6" t="s">
        <v>60</v>
      </c>
      <c r="B143" s="7" t="s">
        <v>34</v>
      </c>
      <c r="C143" s="108">
        <v>3.6</v>
      </c>
      <c r="D143" s="108">
        <v>1.8</v>
      </c>
      <c r="E143" s="108">
        <v>46.8</v>
      </c>
      <c r="F143" s="108">
        <v>201.6</v>
      </c>
      <c r="G143" s="8" t="s">
        <v>131</v>
      </c>
      <c r="H143" s="10"/>
    </row>
    <row r="144" spans="1:8" s="164" customFormat="1" ht="18" customHeight="1">
      <c r="A144" s="14" t="s">
        <v>132</v>
      </c>
      <c r="B144" s="22">
        <v>550</v>
      </c>
      <c r="C144" s="16">
        <f>C139+C140+C141+C142+C143</f>
        <v>17.8</v>
      </c>
      <c r="D144" s="16">
        <f>D139+D140+D141+D142+D143</f>
        <v>18.28</v>
      </c>
      <c r="E144" s="16">
        <f>E139+E140+E141+E142+E143</f>
        <v>77.77</v>
      </c>
      <c r="F144" s="16">
        <f>F139+F140++F141+F142+F143</f>
        <v>542.88</v>
      </c>
      <c r="G144" s="34"/>
      <c r="H144" s="23"/>
    </row>
    <row r="145" spans="1:8" ht="21" customHeight="1">
      <c r="A145" s="134" t="s">
        <v>266</v>
      </c>
      <c r="B145" s="129"/>
      <c r="C145" s="129"/>
      <c r="D145" s="129"/>
      <c r="E145" s="129"/>
      <c r="F145" s="129"/>
      <c r="G145" s="129"/>
      <c r="H145" s="130"/>
    </row>
    <row r="146" spans="1:8">
      <c r="A146" s="9" t="s">
        <v>40</v>
      </c>
      <c r="B146" s="7" t="s">
        <v>34</v>
      </c>
      <c r="C146" s="108">
        <v>0.6</v>
      </c>
      <c r="D146" s="108">
        <v>6.1</v>
      </c>
      <c r="E146" s="108">
        <v>2</v>
      </c>
      <c r="F146" s="108">
        <v>65</v>
      </c>
      <c r="G146" s="8" t="s">
        <v>170</v>
      </c>
      <c r="H146" s="10" t="s">
        <v>100</v>
      </c>
    </row>
    <row r="147" spans="1:8" ht="30">
      <c r="A147" s="187" t="s">
        <v>230</v>
      </c>
      <c r="B147" s="86" t="s">
        <v>179</v>
      </c>
      <c r="C147" s="107">
        <v>4.1500000000000004</v>
      </c>
      <c r="D147" s="107">
        <v>1.1000000000000001</v>
      </c>
      <c r="E147" s="107">
        <v>23.2</v>
      </c>
      <c r="F147" s="107">
        <v>112.66</v>
      </c>
      <c r="G147" s="10" t="s">
        <v>117</v>
      </c>
      <c r="H147" s="10" t="s">
        <v>99</v>
      </c>
    </row>
    <row r="148" spans="1:8">
      <c r="A148" s="106" t="s">
        <v>287</v>
      </c>
      <c r="B148" s="107">
        <v>100</v>
      </c>
      <c r="C148" s="107">
        <v>15</v>
      </c>
      <c r="D148" s="107">
        <v>13.75</v>
      </c>
      <c r="E148" s="107">
        <v>14.7</v>
      </c>
      <c r="F148" s="107">
        <v>260</v>
      </c>
      <c r="G148" s="108">
        <v>15</v>
      </c>
      <c r="H148" s="108" t="s">
        <v>242</v>
      </c>
    </row>
    <row r="149" spans="1:8" ht="15.75">
      <c r="A149" s="187" t="s">
        <v>251</v>
      </c>
      <c r="B149" s="7" t="s">
        <v>31</v>
      </c>
      <c r="C149" s="202">
        <v>2.9</v>
      </c>
      <c r="D149" s="202">
        <v>6.23</v>
      </c>
      <c r="E149" s="202">
        <v>17.059999999999999</v>
      </c>
      <c r="F149" s="202">
        <v>146.69999999999999</v>
      </c>
      <c r="G149" s="97" t="s">
        <v>244</v>
      </c>
      <c r="H149" s="97" t="s">
        <v>242</v>
      </c>
    </row>
    <row r="150" spans="1:8" ht="21" customHeight="1">
      <c r="A150" s="11" t="s">
        <v>217</v>
      </c>
      <c r="B150" s="108" t="s">
        <v>30</v>
      </c>
      <c r="C150" s="108">
        <v>0.2</v>
      </c>
      <c r="D150" s="108">
        <v>0.2</v>
      </c>
      <c r="E150" s="108">
        <v>20.100000000000001</v>
      </c>
      <c r="F150" s="108">
        <v>87.8</v>
      </c>
      <c r="G150" s="98">
        <v>12</v>
      </c>
      <c r="H150" s="97" t="s">
        <v>242</v>
      </c>
    </row>
    <row r="151" spans="1:8" ht="30">
      <c r="A151" s="35" t="s">
        <v>224</v>
      </c>
      <c r="B151" s="7" t="s">
        <v>29</v>
      </c>
      <c r="C151" s="108">
        <v>3.2</v>
      </c>
      <c r="D151" s="108">
        <v>1.7</v>
      </c>
      <c r="E151" s="108">
        <v>20.399999999999999</v>
      </c>
      <c r="F151" s="108">
        <v>92</v>
      </c>
      <c r="G151" s="8" t="s">
        <v>131</v>
      </c>
      <c r="H151" s="10"/>
    </row>
    <row r="152" spans="1:8" ht="18" customHeight="1">
      <c r="A152" s="63" t="s">
        <v>223</v>
      </c>
      <c r="B152" s="7" t="s">
        <v>48</v>
      </c>
      <c r="C152" s="265">
        <v>4</v>
      </c>
      <c r="D152" s="265">
        <v>2.3199999999999998</v>
      </c>
      <c r="E152" s="266">
        <v>25.98</v>
      </c>
      <c r="F152" s="265">
        <v>136</v>
      </c>
      <c r="G152" s="40" t="s">
        <v>131</v>
      </c>
      <c r="H152" s="64"/>
    </row>
    <row r="153" spans="1:8" s="203" customFormat="1" ht="18" customHeight="1">
      <c r="A153" s="52" t="s">
        <v>132</v>
      </c>
      <c r="B153" s="65" t="s">
        <v>222</v>
      </c>
      <c r="C153" s="42">
        <f>C146+C147+C148+C149+C150+C151+C152</f>
        <v>30.049999999999997</v>
      </c>
      <c r="D153" s="41">
        <f>D146+D147+D148+D149+D150+D151+D152</f>
        <v>31.4</v>
      </c>
      <c r="E153" s="41">
        <f>E152+E151+E150+E149+E148+E147+E146</f>
        <v>123.44</v>
      </c>
      <c r="F153" s="41">
        <f>F152+F151+F150+F149+F148+F147+F146</f>
        <v>900.16</v>
      </c>
      <c r="G153" s="53"/>
      <c r="H153" s="54"/>
    </row>
    <row r="154" spans="1:8" ht="21" customHeight="1">
      <c r="A154" s="128" t="s">
        <v>281</v>
      </c>
      <c r="B154" s="129"/>
      <c r="C154" s="129"/>
      <c r="D154" s="129"/>
      <c r="E154" s="129"/>
      <c r="F154" s="129"/>
      <c r="G154" s="129"/>
      <c r="H154" s="130"/>
    </row>
    <row r="155" spans="1:8" ht="18" customHeight="1">
      <c r="A155" s="190" t="s">
        <v>26</v>
      </c>
      <c r="B155" s="48" t="s">
        <v>166</v>
      </c>
      <c r="C155" s="261">
        <v>6.2</v>
      </c>
      <c r="D155" s="261">
        <v>7.92</v>
      </c>
      <c r="E155" s="261">
        <v>36.840000000000003</v>
      </c>
      <c r="F155" s="261">
        <v>237.71</v>
      </c>
      <c r="G155" s="38" t="s">
        <v>109</v>
      </c>
      <c r="H155" s="38" t="s">
        <v>100</v>
      </c>
    </row>
    <row r="156" spans="1:8" ht="18" customHeight="1">
      <c r="A156" s="6" t="s">
        <v>44</v>
      </c>
      <c r="B156" s="7" t="s">
        <v>30</v>
      </c>
      <c r="C156" s="108">
        <v>5.6</v>
      </c>
      <c r="D156" s="108">
        <v>5</v>
      </c>
      <c r="E156" s="108">
        <v>9.4</v>
      </c>
      <c r="F156" s="108">
        <v>106</v>
      </c>
      <c r="G156" s="8" t="s">
        <v>131</v>
      </c>
      <c r="H156" s="57"/>
    </row>
    <row r="157" spans="1:8" ht="18" customHeight="1">
      <c r="A157" s="66" t="s">
        <v>143</v>
      </c>
      <c r="B157" s="30">
        <v>100</v>
      </c>
      <c r="C157" s="12">
        <v>0.41</v>
      </c>
      <c r="D157" s="12">
        <v>0.41</v>
      </c>
      <c r="E157" s="12">
        <v>10.130000000000001</v>
      </c>
      <c r="F157" s="12">
        <v>46.8</v>
      </c>
      <c r="G157" s="25">
        <v>338</v>
      </c>
      <c r="H157" s="25">
        <v>2011</v>
      </c>
    </row>
    <row r="158" spans="1:8" s="164" customFormat="1" ht="18" customHeight="1">
      <c r="A158" s="14" t="s">
        <v>132</v>
      </c>
      <c r="B158" s="46">
        <f>B155+B156+B157</f>
        <v>375</v>
      </c>
      <c r="C158" s="15">
        <f>C155+C156+C157</f>
        <v>12.21</v>
      </c>
      <c r="D158" s="15">
        <f>D157+D156+D155</f>
        <v>13.33</v>
      </c>
      <c r="E158" s="15">
        <f>E157+E156+E155</f>
        <v>56.370000000000005</v>
      </c>
      <c r="F158" s="15">
        <f>F157+F156+F155</f>
        <v>390.51</v>
      </c>
      <c r="G158" s="59"/>
      <c r="H158" s="59"/>
    </row>
    <row r="159" spans="1:8" s="164" customFormat="1" ht="18" customHeight="1">
      <c r="A159" s="169" t="s">
        <v>136</v>
      </c>
      <c r="B159" s="170"/>
      <c r="C159" s="42">
        <f>C144+C153+C158</f>
        <v>60.059999999999995</v>
      </c>
      <c r="D159" s="41">
        <f>D144+D153+D158</f>
        <v>63.01</v>
      </c>
      <c r="E159" s="41">
        <f>E144+E153+E158</f>
        <v>257.58</v>
      </c>
      <c r="F159" s="41">
        <f>F144+F153+F158</f>
        <v>1833.55</v>
      </c>
      <c r="G159" s="167"/>
      <c r="H159" s="168"/>
    </row>
    <row r="160" spans="1:8" ht="18" customHeight="1">
      <c r="A160" s="128" t="s">
        <v>282</v>
      </c>
      <c r="B160" s="129"/>
      <c r="C160" s="129"/>
      <c r="D160" s="129"/>
      <c r="E160" s="129"/>
      <c r="F160" s="177"/>
      <c r="G160" s="129"/>
      <c r="H160" s="130"/>
    </row>
    <row r="161" spans="1:8" ht="18" customHeight="1">
      <c r="A161" s="138" t="s">
        <v>0</v>
      </c>
      <c r="B161" s="174" t="s">
        <v>9</v>
      </c>
      <c r="C161" s="212" t="s">
        <v>1</v>
      </c>
      <c r="D161" s="213"/>
      <c r="E161" s="214"/>
      <c r="F161" s="215" t="s">
        <v>11</v>
      </c>
      <c r="G161" s="216" t="s">
        <v>97</v>
      </c>
      <c r="H161" s="217" t="s">
        <v>102</v>
      </c>
    </row>
    <row r="162" spans="1:8" ht="45" customHeight="1">
      <c r="A162" s="139"/>
      <c r="B162" s="111"/>
      <c r="C162" s="218" t="s">
        <v>4</v>
      </c>
      <c r="D162" s="181" t="s">
        <v>5</v>
      </c>
      <c r="E162" s="181" t="s">
        <v>6</v>
      </c>
      <c r="F162" s="219"/>
      <c r="G162" s="220"/>
      <c r="H162" s="221"/>
    </row>
    <row r="163" spans="1:8" ht="18" customHeight="1">
      <c r="A163" s="134" t="s">
        <v>280</v>
      </c>
      <c r="B163" s="129"/>
      <c r="C163" s="129"/>
      <c r="D163" s="129"/>
      <c r="E163" s="129"/>
      <c r="F163" s="129"/>
      <c r="G163" s="129"/>
      <c r="H163" s="130"/>
    </row>
    <row r="164" spans="1:8" ht="18" customHeight="1">
      <c r="A164" s="6" t="s">
        <v>23</v>
      </c>
      <c r="B164" s="7" t="s">
        <v>231</v>
      </c>
      <c r="C164" s="108">
        <v>5.73</v>
      </c>
      <c r="D164" s="108">
        <v>12.23</v>
      </c>
      <c r="E164" s="108">
        <v>13.04</v>
      </c>
      <c r="F164" s="108">
        <v>232</v>
      </c>
      <c r="G164" s="8" t="s">
        <v>24</v>
      </c>
      <c r="H164" s="97" t="s">
        <v>242</v>
      </c>
    </row>
    <row r="165" spans="1:8" ht="18" customHeight="1">
      <c r="A165" s="6" t="s">
        <v>61</v>
      </c>
      <c r="B165" s="7" t="s">
        <v>30</v>
      </c>
      <c r="C165" s="108">
        <v>7.26</v>
      </c>
      <c r="D165" s="108">
        <v>2</v>
      </c>
      <c r="E165" s="108">
        <v>39.53</v>
      </c>
      <c r="F165" s="108">
        <v>175.53</v>
      </c>
      <c r="G165" s="10" t="s">
        <v>118</v>
      </c>
      <c r="H165" s="10" t="s">
        <v>99</v>
      </c>
    </row>
    <row r="166" spans="1:8" ht="18" customHeight="1">
      <c r="A166" s="6" t="s">
        <v>37</v>
      </c>
      <c r="B166" s="12" t="s">
        <v>30</v>
      </c>
      <c r="C166" s="108">
        <v>1.5</v>
      </c>
      <c r="D166" s="108">
        <v>1.3</v>
      </c>
      <c r="E166" s="12">
        <v>5.6</v>
      </c>
      <c r="F166" s="26">
        <v>24</v>
      </c>
      <c r="G166" s="8" t="s">
        <v>138</v>
      </c>
      <c r="H166" s="8" t="s">
        <v>133</v>
      </c>
    </row>
    <row r="167" spans="1:8" ht="18" customHeight="1">
      <c r="A167" s="6" t="s">
        <v>38</v>
      </c>
      <c r="B167" s="7" t="s">
        <v>191</v>
      </c>
      <c r="C167" s="108">
        <v>3</v>
      </c>
      <c r="D167" s="108">
        <v>2.5</v>
      </c>
      <c r="E167" s="108">
        <v>11.3</v>
      </c>
      <c r="F167" s="108">
        <v>69</v>
      </c>
      <c r="G167" s="69" t="s">
        <v>131</v>
      </c>
      <c r="H167" s="10"/>
    </row>
    <row r="168" spans="1:8" ht="18" customHeight="1">
      <c r="A168" s="6" t="s">
        <v>39</v>
      </c>
      <c r="B168" s="7" t="s">
        <v>35</v>
      </c>
      <c r="C168" s="108">
        <v>0.31</v>
      </c>
      <c r="D168" s="108">
        <v>0.23</v>
      </c>
      <c r="E168" s="108">
        <v>7.93</v>
      </c>
      <c r="F168" s="26">
        <v>42.33</v>
      </c>
      <c r="G168" s="13">
        <v>338</v>
      </c>
      <c r="H168" s="13">
        <v>2011</v>
      </c>
    </row>
    <row r="169" spans="1:8" s="164" customFormat="1" ht="18" customHeight="1">
      <c r="A169" s="14" t="s">
        <v>132</v>
      </c>
      <c r="B169" s="15" t="s">
        <v>234</v>
      </c>
      <c r="C169" s="16">
        <f>C164+C165+C166+C167+C168</f>
        <v>17.8</v>
      </c>
      <c r="D169" s="16">
        <f>D164+D165+D166+D167+D168</f>
        <v>18.260000000000002</v>
      </c>
      <c r="E169" s="16">
        <f>E164+E165+E166++E167+E168</f>
        <v>77.400000000000006</v>
      </c>
      <c r="F169" s="16">
        <f>F164+F165+F166+F167+F168</f>
        <v>542.86</v>
      </c>
      <c r="G169" s="34"/>
      <c r="H169" s="23"/>
    </row>
    <row r="170" spans="1:8">
      <c r="A170" s="126" t="s">
        <v>276</v>
      </c>
      <c r="B170" s="124"/>
      <c r="C170" s="124"/>
      <c r="D170" s="124"/>
      <c r="E170" s="124"/>
      <c r="F170" s="124"/>
      <c r="G170" s="124"/>
      <c r="H170" s="125"/>
    </row>
    <row r="171" spans="1:8">
      <c r="A171" s="6" t="s">
        <v>209</v>
      </c>
      <c r="B171" s="7" t="s">
        <v>34</v>
      </c>
      <c r="C171" s="108">
        <v>0.78</v>
      </c>
      <c r="D171" s="108">
        <v>3.2</v>
      </c>
      <c r="E171" s="108">
        <v>5.7</v>
      </c>
      <c r="F171" s="108">
        <v>53</v>
      </c>
      <c r="G171" s="222" t="s">
        <v>154</v>
      </c>
      <c r="H171" s="97" t="s">
        <v>242</v>
      </c>
    </row>
    <row r="172" spans="1:8" ht="30">
      <c r="A172" s="187" t="s">
        <v>245</v>
      </c>
      <c r="B172" s="7" t="s">
        <v>47</v>
      </c>
      <c r="C172" s="223">
        <v>3.76</v>
      </c>
      <c r="D172" s="223">
        <v>2.2400000000000002</v>
      </c>
      <c r="E172" s="223">
        <v>15.74</v>
      </c>
      <c r="F172" s="223">
        <v>94.6</v>
      </c>
      <c r="G172" s="224" t="s">
        <v>246</v>
      </c>
      <c r="H172" s="10" t="s">
        <v>99</v>
      </c>
    </row>
    <row r="173" spans="1:8" ht="30">
      <c r="A173" s="35" t="s">
        <v>228</v>
      </c>
      <c r="B173" s="225" t="s">
        <v>237</v>
      </c>
      <c r="C173" s="108">
        <v>10.63</v>
      </c>
      <c r="D173" s="108">
        <v>18.48</v>
      </c>
      <c r="E173" s="108">
        <v>1.22</v>
      </c>
      <c r="F173" s="108">
        <v>137.46</v>
      </c>
      <c r="G173" s="10" t="s">
        <v>122</v>
      </c>
      <c r="H173" s="10" t="s">
        <v>99</v>
      </c>
    </row>
    <row r="174" spans="1:8">
      <c r="A174" s="9" t="s">
        <v>65</v>
      </c>
      <c r="B174" s="48" t="s">
        <v>31</v>
      </c>
      <c r="C174" s="261">
        <v>8.5</v>
      </c>
      <c r="D174" s="261">
        <v>2.3199999999999998</v>
      </c>
      <c r="E174" s="261">
        <v>42.4</v>
      </c>
      <c r="F174" s="261">
        <v>240</v>
      </c>
      <c r="G174" s="38" t="s">
        <v>123</v>
      </c>
      <c r="H174" s="38" t="s">
        <v>99</v>
      </c>
    </row>
    <row r="175" spans="1:8">
      <c r="A175" s="99" t="s">
        <v>252</v>
      </c>
      <c r="B175" s="48" t="s">
        <v>30</v>
      </c>
      <c r="C175" s="261">
        <v>0.1</v>
      </c>
      <c r="D175" s="261">
        <v>0.1</v>
      </c>
      <c r="E175" s="272">
        <v>18.649999999999999</v>
      </c>
      <c r="F175" s="272">
        <v>110.6</v>
      </c>
      <c r="G175" s="97" t="s">
        <v>253</v>
      </c>
      <c r="H175" s="97" t="s">
        <v>242</v>
      </c>
    </row>
    <row r="176" spans="1:8" ht="30">
      <c r="A176" s="9" t="s">
        <v>224</v>
      </c>
      <c r="B176" s="48" t="s">
        <v>29</v>
      </c>
      <c r="C176" s="261">
        <v>3.2</v>
      </c>
      <c r="D176" s="261">
        <v>1.7</v>
      </c>
      <c r="E176" s="261">
        <v>20.399999999999999</v>
      </c>
      <c r="F176" s="261">
        <v>92</v>
      </c>
      <c r="G176" s="199" t="s">
        <v>131</v>
      </c>
      <c r="H176" s="70"/>
    </row>
    <row r="177" spans="1:8">
      <c r="A177" s="190" t="s">
        <v>223</v>
      </c>
      <c r="B177" s="48" t="s">
        <v>48</v>
      </c>
      <c r="C177" s="261">
        <v>4</v>
      </c>
      <c r="D177" s="261">
        <v>2.3199999999999998</v>
      </c>
      <c r="E177" s="261">
        <v>25.98</v>
      </c>
      <c r="F177" s="261">
        <v>136</v>
      </c>
      <c r="G177" s="199" t="s">
        <v>131</v>
      </c>
      <c r="H177" s="70"/>
    </row>
    <row r="178" spans="1:8" s="203" customFormat="1" ht="14.25">
      <c r="A178" s="52" t="s">
        <v>132</v>
      </c>
      <c r="B178" s="91" t="s">
        <v>214</v>
      </c>
      <c r="C178" s="90">
        <f>C171+C172+C173+C174+C175+C176+C177</f>
        <v>30.970000000000002</v>
      </c>
      <c r="D178" s="89">
        <f>D171+D172+D173+D174+D175+D176+D177</f>
        <v>30.360000000000003</v>
      </c>
      <c r="E178" s="89">
        <f>E171+E172+E173+E174+E175+E176+E177</f>
        <v>130.09</v>
      </c>
      <c r="F178" s="89">
        <f>F171+F172+F173+F174+F175+F176+F177</f>
        <v>863.66</v>
      </c>
      <c r="G178" s="53"/>
      <c r="H178" s="54"/>
    </row>
    <row r="179" spans="1:8">
      <c r="A179" s="126" t="s">
        <v>267</v>
      </c>
      <c r="B179" s="124"/>
      <c r="C179" s="124"/>
      <c r="D179" s="124"/>
      <c r="E179" s="124"/>
      <c r="F179" s="124"/>
      <c r="G179" s="124"/>
      <c r="H179" s="125"/>
    </row>
    <row r="180" spans="1:8" ht="18" customHeight="1">
      <c r="A180" s="6" t="s">
        <v>211</v>
      </c>
      <c r="B180" s="108">
        <v>75</v>
      </c>
      <c r="C180" s="108">
        <v>10.6</v>
      </c>
      <c r="D180" s="108">
        <v>12.72</v>
      </c>
      <c r="E180" s="108">
        <v>20.95</v>
      </c>
      <c r="F180" s="108">
        <v>223.74</v>
      </c>
      <c r="G180" s="8" t="s">
        <v>212</v>
      </c>
      <c r="H180" s="8" t="s">
        <v>133</v>
      </c>
    </row>
    <row r="181" spans="1:8" ht="30">
      <c r="A181" s="24" t="s">
        <v>200</v>
      </c>
      <c r="B181" s="108">
        <v>200</v>
      </c>
      <c r="C181" s="108">
        <v>1</v>
      </c>
      <c r="D181" s="108">
        <v>0</v>
      </c>
      <c r="E181" s="108">
        <v>25.4</v>
      </c>
      <c r="F181" s="108">
        <v>120</v>
      </c>
      <c r="G181" s="25">
        <v>442</v>
      </c>
      <c r="H181" s="25">
        <v>2008</v>
      </c>
    </row>
    <row r="182" spans="1:8" ht="18" customHeight="1">
      <c r="A182" s="6" t="s">
        <v>49</v>
      </c>
      <c r="B182" s="267">
        <v>100</v>
      </c>
      <c r="C182" s="267">
        <v>1.1000000000000001</v>
      </c>
      <c r="D182" s="261">
        <v>0.3</v>
      </c>
      <c r="E182" s="261">
        <v>8.9</v>
      </c>
      <c r="F182" s="268">
        <v>44</v>
      </c>
      <c r="G182" s="56">
        <v>338</v>
      </c>
      <c r="H182" s="56">
        <v>2011</v>
      </c>
    </row>
    <row r="183" spans="1:8" s="164" customFormat="1" ht="14.25">
      <c r="A183" s="165" t="s">
        <v>132</v>
      </c>
      <c r="B183" s="184">
        <v>375</v>
      </c>
      <c r="C183" s="42">
        <f>C180+C181+C182</f>
        <v>12.7</v>
      </c>
      <c r="D183" s="41">
        <f>D180+D181+D182</f>
        <v>13.020000000000001</v>
      </c>
      <c r="E183" s="41">
        <f>E180+E181+E182</f>
        <v>55.249999999999993</v>
      </c>
      <c r="F183" s="41">
        <f>F180+F181+F182</f>
        <v>387.74</v>
      </c>
      <c r="G183" s="167"/>
      <c r="H183" s="168"/>
    </row>
    <row r="184" spans="1:8" s="164" customFormat="1" ht="14.25">
      <c r="A184" s="169" t="s">
        <v>136</v>
      </c>
      <c r="B184" s="170"/>
      <c r="C184" s="172">
        <f>C169+C178+C183</f>
        <v>61.47</v>
      </c>
      <c r="D184" s="172">
        <f>D169+D178+D183</f>
        <v>61.640000000000008</v>
      </c>
      <c r="E184" s="172">
        <f>E169+E178+E183</f>
        <v>262.74</v>
      </c>
      <c r="F184" s="172">
        <f>F169+F178+F183</f>
        <v>1794.26</v>
      </c>
      <c r="G184" s="167"/>
      <c r="H184" s="168"/>
    </row>
    <row r="185" spans="1:8">
      <c r="A185" s="127" t="s">
        <v>283</v>
      </c>
      <c r="B185" s="124"/>
      <c r="C185" s="124"/>
      <c r="D185" s="124"/>
      <c r="E185" s="124"/>
      <c r="F185" s="148"/>
      <c r="G185" s="124"/>
      <c r="H185" s="125"/>
    </row>
    <row r="186" spans="1:8">
      <c r="A186" s="138" t="s">
        <v>0</v>
      </c>
      <c r="B186" s="174" t="s">
        <v>9</v>
      </c>
      <c r="C186" s="212" t="s">
        <v>1</v>
      </c>
      <c r="D186" s="213"/>
      <c r="E186" s="214"/>
      <c r="F186" s="215" t="s">
        <v>11</v>
      </c>
      <c r="G186" s="216" t="s">
        <v>97</v>
      </c>
      <c r="H186" s="217" t="s">
        <v>102</v>
      </c>
    </row>
    <row r="187" spans="1:8" ht="39" customHeight="1">
      <c r="A187" s="139"/>
      <c r="B187" s="111"/>
      <c r="C187" s="218" t="s">
        <v>4</v>
      </c>
      <c r="D187" s="181" t="s">
        <v>5</v>
      </c>
      <c r="E187" s="181" t="s">
        <v>6</v>
      </c>
      <c r="F187" s="219"/>
      <c r="G187" s="220"/>
      <c r="H187" s="221"/>
    </row>
    <row r="188" spans="1:8">
      <c r="A188" s="118" t="s">
        <v>269</v>
      </c>
      <c r="B188" s="119"/>
      <c r="C188" s="119"/>
      <c r="D188" s="119"/>
      <c r="E188" s="119"/>
      <c r="F188" s="148"/>
      <c r="G188" s="119"/>
      <c r="H188" s="149"/>
    </row>
    <row r="189" spans="1:8" s="163" customFormat="1" ht="18" customHeight="1">
      <c r="A189" s="55" t="s">
        <v>45</v>
      </c>
      <c r="B189" s="39" t="s">
        <v>29</v>
      </c>
      <c r="C189" s="266">
        <v>1.2</v>
      </c>
      <c r="D189" s="265">
        <v>4.3</v>
      </c>
      <c r="E189" s="266">
        <v>22</v>
      </c>
      <c r="F189" s="266">
        <v>132</v>
      </c>
      <c r="G189" s="71" t="s">
        <v>104</v>
      </c>
      <c r="H189" s="72" t="s">
        <v>133</v>
      </c>
    </row>
    <row r="190" spans="1:8" ht="30">
      <c r="A190" s="9" t="s">
        <v>171</v>
      </c>
      <c r="B190" s="7" t="s">
        <v>160</v>
      </c>
      <c r="C190" s="108">
        <v>13.19</v>
      </c>
      <c r="D190" s="108">
        <v>9.6999999999999993</v>
      </c>
      <c r="E190" s="108">
        <v>15.49</v>
      </c>
      <c r="F190" s="108">
        <v>219.07</v>
      </c>
      <c r="G190" s="8" t="s">
        <v>161</v>
      </c>
      <c r="H190" s="8" t="s">
        <v>133</v>
      </c>
    </row>
    <row r="191" spans="1:8" ht="18" customHeight="1">
      <c r="A191" s="6" t="s">
        <v>46</v>
      </c>
      <c r="B191" s="45" t="s">
        <v>30</v>
      </c>
      <c r="C191" s="108">
        <v>0.12</v>
      </c>
      <c r="D191" s="108">
        <v>0.02</v>
      </c>
      <c r="E191" s="108">
        <v>10.199999999999999</v>
      </c>
      <c r="F191" s="108">
        <v>21</v>
      </c>
      <c r="G191" s="10" t="s">
        <v>105</v>
      </c>
      <c r="H191" s="8"/>
    </row>
    <row r="192" spans="1:8" ht="18" customHeight="1">
      <c r="A192" s="6" t="s">
        <v>32</v>
      </c>
      <c r="B192" s="7" t="s">
        <v>29</v>
      </c>
      <c r="C192" s="108">
        <v>2.88</v>
      </c>
      <c r="D192" s="108">
        <v>3.84</v>
      </c>
      <c r="E192" s="108">
        <v>19.600000000000001</v>
      </c>
      <c r="F192" s="108">
        <v>124</v>
      </c>
      <c r="G192" s="8" t="s">
        <v>131</v>
      </c>
      <c r="H192" s="32"/>
    </row>
    <row r="193" spans="1:8" ht="18" customHeight="1">
      <c r="A193" s="11" t="s">
        <v>143</v>
      </c>
      <c r="B193" s="12">
        <v>100</v>
      </c>
      <c r="C193" s="12">
        <v>0.41</v>
      </c>
      <c r="D193" s="12">
        <v>0.41</v>
      </c>
      <c r="E193" s="12">
        <v>10.130000000000001</v>
      </c>
      <c r="F193" s="12">
        <v>46.8</v>
      </c>
      <c r="G193" s="13">
        <v>338</v>
      </c>
      <c r="H193" s="13">
        <v>2011</v>
      </c>
    </row>
    <row r="194" spans="1:8" s="203" customFormat="1" ht="14.25">
      <c r="A194" s="60" t="s">
        <v>132</v>
      </c>
      <c r="B194" s="46" t="s">
        <v>233</v>
      </c>
      <c r="C194" s="33">
        <f>C189+C190+C191+C192+C193</f>
        <v>17.799999999999997</v>
      </c>
      <c r="D194" s="33">
        <f>D189+D190+D191+D192+D193</f>
        <v>18.27</v>
      </c>
      <c r="E194" s="33">
        <f>E189+E190+E191+E192+E193</f>
        <v>77.419999999999987</v>
      </c>
      <c r="F194" s="33">
        <f>F189+F190+F191+F192+F193</f>
        <v>542.87</v>
      </c>
      <c r="G194" s="61"/>
      <c r="H194" s="62"/>
    </row>
    <row r="195" spans="1:8">
      <c r="A195" s="126" t="s">
        <v>284</v>
      </c>
      <c r="B195" s="124"/>
      <c r="C195" s="124"/>
      <c r="D195" s="124"/>
      <c r="E195" s="124"/>
      <c r="F195" s="124"/>
      <c r="G195" s="124"/>
      <c r="H195" s="125"/>
    </row>
    <row r="196" spans="1:8" ht="21" customHeight="1">
      <c r="A196" s="190" t="s">
        <v>62</v>
      </c>
      <c r="B196" s="48" t="s">
        <v>34</v>
      </c>
      <c r="C196" s="261">
        <v>2.8</v>
      </c>
      <c r="D196" s="261">
        <v>5.7</v>
      </c>
      <c r="E196" s="261">
        <v>4.3</v>
      </c>
      <c r="F196" s="261">
        <v>110</v>
      </c>
      <c r="G196" s="38" t="s">
        <v>119</v>
      </c>
      <c r="H196" s="38" t="s">
        <v>99</v>
      </c>
    </row>
    <row r="197" spans="1:8" ht="30">
      <c r="A197" s="9" t="s">
        <v>227</v>
      </c>
      <c r="B197" s="48" t="s">
        <v>156</v>
      </c>
      <c r="C197" s="261">
        <v>1.9</v>
      </c>
      <c r="D197" s="261">
        <v>11.7</v>
      </c>
      <c r="E197" s="261">
        <v>44.4</v>
      </c>
      <c r="F197" s="261">
        <v>185</v>
      </c>
      <c r="G197" s="38" t="s">
        <v>120</v>
      </c>
      <c r="H197" s="38" t="s">
        <v>99</v>
      </c>
    </row>
    <row r="198" spans="1:8">
      <c r="A198" s="190" t="s">
        <v>64</v>
      </c>
      <c r="B198" s="48" t="s">
        <v>41</v>
      </c>
      <c r="C198" s="261">
        <v>17.350000000000001</v>
      </c>
      <c r="D198" s="261">
        <v>8.99</v>
      </c>
      <c r="E198" s="261">
        <v>27.5</v>
      </c>
      <c r="F198" s="261">
        <v>290.77</v>
      </c>
      <c r="G198" s="38" t="s">
        <v>121</v>
      </c>
      <c r="H198" s="38" t="s">
        <v>99</v>
      </c>
    </row>
    <row r="199" spans="1:8">
      <c r="A199" s="190" t="s">
        <v>42</v>
      </c>
      <c r="B199" s="48" t="s">
        <v>30</v>
      </c>
      <c r="C199" s="261">
        <v>0.4</v>
      </c>
      <c r="D199" s="261">
        <v>0.02</v>
      </c>
      <c r="E199" s="273">
        <v>26.9</v>
      </c>
      <c r="F199" s="273">
        <v>103.2</v>
      </c>
      <c r="G199" s="199" t="s">
        <v>139</v>
      </c>
      <c r="H199" s="199" t="s">
        <v>133</v>
      </c>
    </row>
    <row r="200" spans="1:8" ht="30">
      <c r="A200" s="9" t="s">
        <v>224</v>
      </c>
      <c r="B200" s="48" t="s">
        <v>29</v>
      </c>
      <c r="C200" s="261">
        <v>3.2</v>
      </c>
      <c r="D200" s="261">
        <v>1.7</v>
      </c>
      <c r="E200" s="261">
        <v>20.399999999999999</v>
      </c>
      <c r="F200" s="261">
        <v>92</v>
      </c>
      <c r="G200" s="199" t="s">
        <v>131</v>
      </c>
      <c r="H200" s="70"/>
    </row>
    <row r="201" spans="1:8">
      <c r="A201" s="6" t="s">
        <v>223</v>
      </c>
      <c r="B201" s="7" t="s">
        <v>48</v>
      </c>
      <c r="C201" s="108">
        <v>4</v>
      </c>
      <c r="D201" s="108">
        <v>2.3199999999999998</v>
      </c>
      <c r="E201" s="108">
        <v>25.98</v>
      </c>
      <c r="F201" s="108">
        <v>136</v>
      </c>
      <c r="G201" s="8" t="s">
        <v>131</v>
      </c>
      <c r="H201" s="32"/>
    </row>
    <row r="202" spans="1:8" s="203" customFormat="1" ht="14.25">
      <c r="A202" s="52" t="s">
        <v>132</v>
      </c>
      <c r="B202" s="65" t="s">
        <v>238</v>
      </c>
      <c r="C202" s="89">
        <f>C196+C197+C198+C199+C200+C201</f>
        <v>29.65</v>
      </c>
      <c r="D202" s="89">
        <f>D196+D197+D198+D199+D200+D201</f>
        <v>30.43</v>
      </c>
      <c r="E202" s="89">
        <f>E196+E197+E198+E199+E200+K197</f>
        <v>123.5</v>
      </c>
      <c r="F202" s="89">
        <f>F196+F197+F198+F199+F200+F201</f>
        <v>916.97</v>
      </c>
      <c r="G202" s="53"/>
      <c r="H202" s="54"/>
    </row>
    <row r="203" spans="1:8">
      <c r="A203" s="154" t="s">
        <v>277</v>
      </c>
      <c r="B203" s="119"/>
      <c r="C203" s="119"/>
      <c r="D203" s="119"/>
      <c r="E203" s="119"/>
      <c r="F203" s="148"/>
      <c r="G203" s="119"/>
      <c r="H203" s="149"/>
    </row>
    <row r="204" spans="1:8" ht="18" customHeight="1">
      <c r="A204" s="6" t="s">
        <v>196</v>
      </c>
      <c r="B204" s="51" t="s">
        <v>166</v>
      </c>
      <c r="C204" s="274">
        <v>6.2</v>
      </c>
      <c r="D204" s="275">
        <v>7.92</v>
      </c>
      <c r="E204" s="275">
        <v>36.9</v>
      </c>
      <c r="F204" s="275">
        <v>237.76</v>
      </c>
      <c r="G204" s="40" t="s">
        <v>131</v>
      </c>
      <c r="H204" s="73"/>
    </row>
    <row r="205" spans="1:8" ht="18" customHeight="1">
      <c r="A205" s="6" t="s">
        <v>197</v>
      </c>
      <c r="B205" s="48" t="s">
        <v>30</v>
      </c>
      <c r="C205" s="261">
        <v>5.6</v>
      </c>
      <c r="D205" s="262">
        <v>5</v>
      </c>
      <c r="E205" s="262">
        <v>9.4</v>
      </c>
      <c r="F205" s="276">
        <v>106</v>
      </c>
      <c r="G205" s="40" t="s">
        <v>131</v>
      </c>
      <c r="H205" s="70"/>
    </row>
    <row r="206" spans="1:8" ht="18" customHeight="1">
      <c r="A206" s="6" t="s">
        <v>54</v>
      </c>
      <c r="B206" s="49" t="s">
        <v>35</v>
      </c>
      <c r="C206" s="269">
        <v>0.9</v>
      </c>
      <c r="D206" s="270">
        <v>0.1</v>
      </c>
      <c r="E206" s="266">
        <v>9</v>
      </c>
      <c r="F206" s="270">
        <v>44</v>
      </c>
      <c r="G206" s="56">
        <v>338</v>
      </c>
      <c r="H206" s="56">
        <v>2011</v>
      </c>
    </row>
    <row r="207" spans="1:8">
      <c r="A207" s="190" t="s">
        <v>7</v>
      </c>
      <c r="B207" s="191" t="s">
        <v>167</v>
      </c>
      <c r="C207" s="171">
        <f>C204+C205+C206</f>
        <v>12.700000000000001</v>
      </c>
      <c r="D207" s="172">
        <f>D204+D205+D206</f>
        <v>13.02</v>
      </c>
      <c r="E207" s="172">
        <f>E204+E205+E206</f>
        <v>55.3</v>
      </c>
      <c r="F207" s="172">
        <f>F204+F205+F206</f>
        <v>387.76</v>
      </c>
      <c r="G207" s="195"/>
      <c r="H207" s="70"/>
    </row>
    <row r="208" spans="1:8">
      <c r="A208" s="193" t="s">
        <v>8</v>
      </c>
      <c r="B208" s="194"/>
      <c r="C208" s="171">
        <f>C194+C202+C207</f>
        <v>60.15</v>
      </c>
      <c r="D208" s="172">
        <f>D194+D202+D207</f>
        <v>61.72</v>
      </c>
      <c r="E208" s="172">
        <f>E194+E202+E207</f>
        <v>256.21999999999997</v>
      </c>
      <c r="F208" s="172">
        <f>F194+F202+F207</f>
        <v>1847.6000000000001</v>
      </c>
      <c r="G208" s="195"/>
      <c r="H208" s="70"/>
    </row>
    <row r="209" spans="1:8">
      <c r="A209" s="118" t="s">
        <v>285</v>
      </c>
      <c r="B209" s="119"/>
      <c r="C209" s="119"/>
      <c r="D209" s="119"/>
      <c r="E209" s="119"/>
      <c r="F209" s="148"/>
      <c r="G209" s="119"/>
      <c r="H209" s="149"/>
    </row>
    <row r="210" spans="1:8">
      <c r="A210" s="138" t="s">
        <v>0</v>
      </c>
      <c r="B210" s="174" t="s">
        <v>9</v>
      </c>
      <c r="C210" s="212" t="s">
        <v>1</v>
      </c>
      <c r="D210" s="213"/>
      <c r="E210" s="214"/>
      <c r="F210" s="215" t="s">
        <v>11</v>
      </c>
      <c r="G210" s="216" t="s">
        <v>97</v>
      </c>
      <c r="H210" s="226" t="s">
        <v>102</v>
      </c>
    </row>
    <row r="211" spans="1:8" ht="42" customHeight="1">
      <c r="A211" s="139"/>
      <c r="B211" s="111"/>
      <c r="C211" s="181" t="s">
        <v>4</v>
      </c>
      <c r="D211" s="181" t="s">
        <v>5</v>
      </c>
      <c r="E211" s="181" t="s">
        <v>6</v>
      </c>
      <c r="F211" s="219"/>
      <c r="G211" s="220"/>
      <c r="H211" s="227"/>
    </row>
    <row r="212" spans="1:8">
      <c r="A212" s="118" t="s">
        <v>269</v>
      </c>
      <c r="B212" s="119"/>
      <c r="C212" s="119"/>
      <c r="D212" s="119"/>
      <c r="E212" s="119"/>
      <c r="F212" s="148"/>
      <c r="G212" s="119"/>
      <c r="H212" s="149"/>
    </row>
    <row r="213" spans="1:8" ht="21" customHeight="1">
      <c r="A213" s="6" t="s">
        <v>28</v>
      </c>
      <c r="B213" s="7" t="s">
        <v>29</v>
      </c>
      <c r="C213" s="108">
        <v>2.4500000000000002</v>
      </c>
      <c r="D213" s="108">
        <v>7.55</v>
      </c>
      <c r="E213" s="108">
        <v>14.62</v>
      </c>
      <c r="F213" s="108">
        <v>136</v>
      </c>
      <c r="G213" s="57" t="s">
        <v>98</v>
      </c>
      <c r="H213" s="57" t="s">
        <v>99</v>
      </c>
    </row>
    <row r="214" spans="1:8">
      <c r="A214" s="9" t="s">
        <v>66</v>
      </c>
      <c r="B214" s="7" t="s">
        <v>50</v>
      </c>
      <c r="C214" s="108">
        <v>9.7200000000000006</v>
      </c>
      <c r="D214" s="108">
        <v>7.11</v>
      </c>
      <c r="E214" s="108">
        <v>6.45</v>
      </c>
      <c r="F214" s="108">
        <v>128.83000000000001</v>
      </c>
      <c r="G214" s="10" t="s">
        <v>124</v>
      </c>
      <c r="H214" s="10" t="s">
        <v>99</v>
      </c>
    </row>
    <row r="215" spans="1:8" ht="21" customHeight="1">
      <c r="A215" s="6" t="s">
        <v>51</v>
      </c>
      <c r="B215" s="7" t="s">
        <v>30</v>
      </c>
      <c r="C215" s="108">
        <v>2.9</v>
      </c>
      <c r="D215" s="108">
        <v>2.5</v>
      </c>
      <c r="E215" s="12">
        <v>24.8</v>
      </c>
      <c r="F215" s="12">
        <v>133.9</v>
      </c>
      <c r="G215" s="8" t="s">
        <v>141</v>
      </c>
      <c r="H215" s="8" t="s">
        <v>133</v>
      </c>
    </row>
    <row r="216" spans="1:8" ht="21" customHeight="1">
      <c r="A216" s="6" t="s">
        <v>60</v>
      </c>
      <c r="B216" s="7" t="s">
        <v>33</v>
      </c>
      <c r="C216" s="108">
        <v>1.8</v>
      </c>
      <c r="D216" s="108">
        <v>0.9</v>
      </c>
      <c r="E216" s="108">
        <v>23.4</v>
      </c>
      <c r="F216" s="108">
        <v>100.8</v>
      </c>
      <c r="G216" s="8" t="s">
        <v>131</v>
      </c>
      <c r="H216" s="32"/>
    </row>
    <row r="217" spans="1:8" ht="21" customHeight="1">
      <c r="A217" s="6" t="s">
        <v>134</v>
      </c>
      <c r="B217" s="7" t="s">
        <v>35</v>
      </c>
      <c r="C217" s="108">
        <v>0.93</v>
      </c>
      <c r="D217" s="108">
        <v>0.2</v>
      </c>
      <c r="E217" s="108">
        <v>8.1300000000000008</v>
      </c>
      <c r="F217" s="108">
        <v>43.33</v>
      </c>
      <c r="G217" s="13">
        <v>338</v>
      </c>
      <c r="H217" s="13">
        <v>2011</v>
      </c>
    </row>
    <row r="218" spans="1:8" s="164" customFormat="1" ht="14.25">
      <c r="A218" s="14" t="s">
        <v>132</v>
      </c>
      <c r="B218" s="22">
        <f>B213+B214+B215+B216+B217</f>
        <v>550</v>
      </c>
      <c r="C218" s="33">
        <f>C213+C214+C215+C216+C217</f>
        <v>17.8</v>
      </c>
      <c r="D218" s="33">
        <f>D213+D214+D215+D216+D217</f>
        <v>18.259999999999998</v>
      </c>
      <c r="E218" s="33">
        <f>E213+E214+E215+E216+E217</f>
        <v>77.400000000000006</v>
      </c>
      <c r="F218" s="33">
        <f>F213+F214+F215+F216+F217</f>
        <v>542.86</v>
      </c>
      <c r="G218" s="34"/>
      <c r="H218" s="23"/>
    </row>
    <row r="219" spans="1:8">
      <c r="A219" s="126" t="s">
        <v>276</v>
      </c>
      <c r="B219" s="124"/>
      <c r="C219" s="123"/>
      <c r="D219" s="123"/>
      <c r="E219" s="123"/>
      <c r="F219" s="123"/>
      <c r="G219" s="123"/>
      <c r="H219" s="153"/>
    </row>
    <row r="220" spans="1:8">
      <c r="A220" s="9" t="s">
        <v>172</v>
      </c>
      <c r="B220" s="7" t="s">
        <v>34</v>
      </c>
      <c r="C220" s="108">
        <v>0.6</v>
      </c>
      <c r="D220" s="108">
        <v>6.1</v>
      </c>
      <c r="E220" s="108">
        <v>2</v>
      </c>
      <c r="F220" s="108">
        <v>65</v>
      </c>
      <c r="G220" s="74" t="s">
        <v>170</v>
      </c>
      <c r="H220" s="75" t="s">
        <v>100</v>
      </c>
    </row>
    <row r="221" spans="1:8" ht="30" customHeight="1">
      <c r="A221" s="9" t="s">
        <v>173</v>
      </c>
      <c r="B221" s="7" t="s">
        <v>156</v>
      </c>
      <c r="C221" s="108">
        <v>4.07</v>
      </c>
      <c r="D221" s="108">
        <v>10.66</v>
      </c>
      <c r="E221" s="108">
        <v>45.56</v>
      </c>
      <c r="F221" s="108">
        <v>273.26</v>
      </c>
      <c r="G221" s="75" t="s">
        <v>125</v>
      </c>
      <c r="H221" s="75" t="s">
        <v>99</v>
      </c>
    </row>
    <row r="222" spans="1:8" ht="27" customHeight="1">
      <c r="A222" s="187" t="s">
        <v>174</v>
      </c>
      <c r="B222" s="7" t="s">
        <v>35</v>
      </c>
      <c r="C222" s="108">
        <v>14.09</v>
      </c>
      <c r="D222" s="108">
        <v>2.95</v>
      </c>
      <c r="E222" s="108">
        <v>17.16</v>
      </c>
      <c r="F222" s="108">
        <v>151.51</v>
      </c>
      <c r="G222" s="76" t="s">
        <v>175</v>
      </c>
      <c r="H222" s="76" t="s">
        <v>176</v>
      </c>
    </row>
    <row r="223" spans="1:8" ht="18" customHeight="1">
      <c r="A223" s="9" t="s">
        <v>215</v>
      </c>
      <c r="B223" s="7" t="s">
        <v>31</v>
      </c>
      <c r="C223" s="108">
        <v>3.5</v>
      </c>
      <c r="D223" s="108">
        <v>6.7</v>
      </c>
      <c r="E223" s="108">
        <v>11.5</v>
      </c>
      <c r="F223" s="108">
        <v>119</v>
      </c>
      <c r="G223" s="8" t="s">
        <v>164</v>
      </c>
      <c r="H223" s="8" t="s">
        <v>133</v>
      </c>
    </row>
    <row r="224" spans="1:8" ht="18" customHeight="1">
      <c r="A224" s="6" t="s">
        <v>53</v>
      </c>
      <c r="B224" s="7" t="s">
        <v>30</v>
      </c>
      <c r="C224" s="264">
        <v>0.2</v>
      </c>
      <c r="D224" s="264">
        <v>0</v>
      </c>
      <c r="E224" s="264">
        <v>6.4</v>
      </c>
      <c r="F224" s="264">
        <v>68</v>
      </c>
      <c r="G224" s="77" t="s">
        <v>142</v>
      </c>
      <c r="H224" s="76" t="s">
        <v>133</v>
      </c>
    </row>
    <row r="225" spans="1:8" ht="30">
      <c r="A225" s="9" t="s">
        <v>224</v>
      </c>
      <c r="B225" s="7" t="s">
        <v>29</v>
      </c>
      <c r="C225" s="108">
        <v>3.2</v>
      </c>
      <c r="D225" s="108">
        <v>1.7</v>
      </c>
      <c r="E225" s="108">
        <v>20.399999999999999</v>
      </c>
      <c r="F225" s="108">
        <v>92</v>
      </c>
      <c r="G225" s="76" t="s">
        <v>131</v>
      </c>
      <c r="H225" s="32"/>
    </row>
    <row r="226" spans="1:8" ht="18" customHeight="1">
      <c r="A226" s="6" t="s">
        <v>223</v>
      </c>
      <c r="B226" s="7" t="s">
        <v>48</v>
      </c>
      <c r="C226" s="108">
        <v>4</v>
      </c>
      <c r="D226" s="108">
        <v>2.3199999999999998</v>
      </c>
      <c r="E226" s="108">
        <v>25.98</v>
      </c>
      <c r="F226" s="108">
        <v>136</v>
      </c>
      <c r="G226" s="78" t="s">
        <v>131</v>
      </c>
      <c r="H226" s="32"/>
    </row>
    <row r="227" spans="1:8" s="203" customFormat="1" ht="14.25">
      <c r="A227" s="79" t="s">
        <v>132</v>
      </c>
      <c r="B227" s="80" t="s">
        <v>190</v>
      </c>
      <c r="C227" s="81">
        <f>C220+C221+C222+C223+C224+C225+C226</f>
        <v>29.659999999999997</v>
      </c>
      <c r="D227" s="81">
        <f>D220+D221+D222+D223+D224+D225+D226</f>
        <v>30.429999999999996</v>
      </c>
      <c r="E227" s="82">
        <f>E220+E221+E222+E223+E224+E225+E226</f>
        <v>129</v>
      </c>
      <c r="F227" s="81">
        <f>F220+F221+F222+F223+F224+F225+F226</f>
        <v>904.77</v>
      </c>
      <c r="G227" s="83" t="s">
        <v>13</v>
      </c>
      <c r="H227" s="84" t="s">
        <v>14</v>
      </c>
    </row>
    <row r="228" spans="1:8">
      <c r="A228" s="154" t="s">
        <v>277</v>
      </c>
      <c r="B228" s="119"/>
      <c r="C228" s="119"/>
      <c r="D228" s="119"/>
      <c r="E228" s="119"/>
      <c r="F228" s="120"/>
      <c r="G228" s="120"/>
      <c r="H228" s="121"/>
    </row>
    <row r="229" spans="1:8" ht="18" customHeight="1">
      <c r="A229" s="6" t="s">
        <v>26</v>
      </c>
      <c r="B229" s="51" t="s">
        <v>235</v>
      </c>
      <c r="C229" s="266">
        <v>6.8</v>
      </c>
      <c r="D229" s="265">
        <v>7.93</v>
      </c>
      <c r="E229" s="265">
        <v>37.950000000000003</v>
      </c>
      <c r="F229" s="270">
        <v>239.4</v>
      </c>
      <c r="G229" s="85" t="s">
        <v>144</v>
      </c>
      <c r="H229" s="85" t="s">
        <v>133</v>
      </c>
    </row>
    <row r="230" spans="1:8" ht="33" customHeight="1">
      <c r="A230" s="11" t="s">
        <v>44</v>
      </c>
      <c r="B230" s="67" t="s">
        <v>30</v>
      </c>
      <c r="C230" s="277">
        <v>5.6</v>
      </c>
      <c r="D230" s="277">
        <v>5</v>
      </c>
      <c r="E230" s="277">
        <v>9.4</v>
      </c>
      <c r="F230" s="277">
        <v>106</v>
      </c>
      <c r="G230" s="68" t="s">
        <v>131</v>
      </c>
      <c r="H230" s="68">
        <v>2008</v>
      </c>
    </row>
    <row r="231" spans="1:8" ht="18" customHeight="1">
      <c r="A231" s="11" t="s">
        <v>39</v>
      </c>
      <c r="B231" s="39" t="s">
        <v>35</v>
      </c>
      <c r="C231" s="266">
        <v>0.31</v>
      </c>
      <c r="D231" s="266">
        <v>0.23</v>
      </c>
      <c r="E231" s="266">
        <v>7.93</v>
      </c>
      <c r="F231" s="200">
        <v>42.33</v>
      </c>
      <c r="G231" s="13">
        <v>338</v>
      </c>
      <c r="H231" s="13">
        <v>2011</v>
      </c>
    </row>
    <row r="232" spans="1:8" s="164" customFormat="1" ht="14.25">
      <c r="A232" s="165" t="s">
        <v>132</v>
      </c>
      <c r="B232" s="228">
        <v>385</v>
      </c>
      <c r="C232" s="42">
        <f>C229+C230+C231</f>
        <v>12.709999999999999</v>
      </c>
      <c r="D232" s="41">
        <f>D229+D230+D231</f>
        <v>13.16</v>
      </c>
      <c r="E232" s="41">
        <f>E229+E230+E231</f>
        <v>55.28</v>
      </c>
      <c r="F232" s="43">
        <f>F229+F230+F231</f>
        <v>387.72999999999996</v>
      </c>
      <c r="G232" s="167"/>
      <c r="H232" s="168"/>
    </row>
    <row r="233" spans="1:8" s="164" customFormat="1" ht="14.25">
      <c r="A233" s="169" t="s">
        <v>136</v>
      </c>
      <c r="B233" s="170"/>
      <c r="C233" s="171">
        <f>C218+C227+C232</f>
        <v>60.169999999999995</v>
      </c>
      <c r="D233" s="172">
        <f>D218+D227+D232</f>
        <v>61.849999999999994</v>
      </c>
      <c r="E233" s="171">
        <f>E218+E227+E232</f>
        <v>261.68</v>
      </c>
      <c r="F233" s="172">
        <f>F218+F227+F232</f>
        <v>1835.3600000000001</v>
      </c>
      <c r="G233" s="167"/>
      <c r="H233" s="168"/>
    </row>
    <row r="234" spans="1:8">
      <c r="A234" s="212" t="s">
        <v>286</v>
      </c>
      <c r="B234" s="148"/>
      <c r="C234" s="148"/>
      <c r="D234" s="148"/>
      <c r="E234" s="148"/>
      <c r="F234" s="148"/>
      <c r="G234" s="148"/>
      <c r="H234" s="214"/>
    </row>
    <row r="235" spans="1:8">
      <c r="A235" s="138" t="s">
        <v>0</v>
      </c>
      <c r="B235" s="174" t="s">
        <v>9</v>
      </c>
      <c r="C235" s="212" t="s">
        <v>1</v>
      </c>
      <c r="D235" s="213"/>
      <c r="E235" s="214"/>
      <c r="F235" s="215" t="s">
        <v>11</v>
      </c>
      <c r="G235" s="216" t="s">
        <v>97</v>
      </c>
      <c r="H235" s="229" t="s">
        <v>88</v>
      </c>
    </row>
    <row r="236" spans="1:8" ht="42" customHeight="1">
      <c r="A236" s="139"/>
      <c r="B236" s="111"/>
      <c r="C236" s="181" t="s">
        <v>4</v>
      </c>
      <c r="D236" s="181" t="s">
        <v>5</v>
      </c>
      <c r="E236" s="181" t="s">
        <v>6</v>
      </c>
      <c r="F236" s="219"/>
      <c r="G236" s="220"/>
      <c r="H236" s="230"/>
    </row>
    <row r="237" spans="1:8">
      <c r="A237" s="126" t="s">
        <v>275</v>
      </c>
      <c r="B237" s="124"/>
      <c r="C237" s="124"/>
      <c r="D237" s="124"/>
      <c r="E237" s="124"/>
      <c r="F237" s="124"/>
      <c r="G237" s="124"/>
      <c r="H237" s="125"/>
    </row>
    <row r="238" spans="1:8" ht="18" customHeight="1">
      <c r="A238" s="6" t="s">
        <v>23</v>
      </c>
      <c r="B238" s="7" t="s">
        <v>231</v>
      </c>
      <c r="C238" s="108">
        <v>5.73</v>
      </c>
      <c r="D238" s="108">
        <v>12.23</v>
      </c>
      <c r="E238" s="108">
        <v>13.04</v>
      </c>
      <c r="F238" s="108">
        <v>232</v>
      </c>
      <c r="G238" s="8" t="s">
        <v>24</v>
      </c>
      <c r="H238" s="96" t="s">
        <v>242</v>
      </c>
    </row>
    <row r="239" spans="1:8" ht="27" customHeight="1">
      <c r="A239" s="9" t="s">
        <v>229</v>
      </c>
      <c r="B239" s="7" t="s">
        <v>31</v>
      </c>
      <c r="C239" s="108">
        <v>8.26</v>
      </c>
      <c r="D239" s="108">
        <v>3.02</v>
      </c>
      <c r="E239" s="108">
        <v>35.729999999999997</v>
      </c>
      <c r="F239" s="108">
        <v>175.06</v>
      </c>
      <c r="G239" s="10" t="s">
        <v>126</v>
      </c>
      <c r="H239" s="10" t="s">
        <v>100</v>
      </c>
    </row>
    <row r="240" spans="1:8" ht="18" customHeight="1">
      <c r="A240" s="6" t="s">
        <v>59</v>
      </c>
      <c r="B240" s="7" t="s">
        <v>30</v>
      </c>
      <c r="C240" s="108">
        <v>0.4</v>
      </c>
      <c r="D240" s="108">
        <v>0.1</v>
      </c>
      <c r="E240" s="108">
        <v>7.2</v>
      </c>
      <c r="F240" s="108">
        <v>20</v>
      </c>
      <c r="G240" s="10" t="s">
        <v>101</v>
      </c>
      <c r="H240" s="10"/>
    </row>
    <row r="241" spans="1:8" ht="18" customHeight="1">
      <c r="A241" s="6" t="s">
        <v>38</v>
      </c>
      <c r="B241" s="7" t="s">
        <v>191</v>
      </c>
      <c r="C241" s="108">
        <v>3</v>
      </c>
      <c r="D241" s="108">
        <v>2.5</v>
      </c>
      <c r="E241" s="108">
        <v>11.3</v>
      </c>
      <c r="F241" s="108">
        <v>69</v>
      </c>
      <c r="G241" s="69" t="s">
        <v>131</v>
      </c>
      <c r="H241" s="32"/>
    </row>
    <row r="242" spans="1:8" ht="18" customHeight="1">
      <c r="A242" s="11" t="s">
        <v>143</v>
      </c>
      <c r="B242" s="12">
        <v>100</v>
      </c>
      <c r="C242" s="12">
        <v>0.41</v>
      </c>
      <c r="D242" s="12">
        <v>0.41</v>
      </c>
      <c r="E242" s="12">
        <v>10.130000000000001</v>
      </c>
      <c r="F242" s="12">
        <v>46.8</v>
      </c>
      <c r="G242" s="13">
        <v>338</v>
      </c>
      <c r="H242" s="13">
        <v>2011</v>
      </c>
    </row>
    <row r="243" spans="1:8" s="203" customFormat="1" ht="14.25">
      <c r="A243" s="60" t="s">
        <v>132</v>
      </c>
      <c r="B243" s="15" t="s">
        <v>236</v>
      </c>
      <c r="C243" s="33">
        <f>C238+C239+C240+C241+C242</f>
        <v>17.8</v>
      </c>
      <c r="D243" s="33">
        <f>D238+D239+D240+D241+D242</f>
        <v>18.260000000000002</v>
      </c>
      <c r="E243" s="33">
        <f>E238+E239+E240+E241+E242</f>
        <v>77.399999999999991</v>
      </c>
      <c r="F243" s="33">
        <f>F238+F239+F240+F241+F242</f>
        <v>542.86</v>
      </c>
      <c r="G243" s="61"/>
      <c r="H243" s="62"/>
    </row>
    <row r="244" spans="1:8">
      <c r="A244" s="127" t="s">
        <v>272</v>
      </c>
      <c r="B244" s="124"/>
      <c r="C244" s="124"/>
      <c r="D244" s="124"/>
      <c r="E244" s="124"/>
      <c r="F244" s="124"/>
      <c r="G244" s="124"/>
      <c r="H244" s="125"/>
    </row>
    <row r="245" spans="1:8">
      <c r="A245" s="9" t="s">
        <v>155</v>
      </c>
      <c r="B245" s="48" t="s">
        <v>34</v>
      </c>
      <c r="C245" s="261">
        <v>1.62</v>
      </c>
      <c r="D245" s="261">
        <v>3.06</v>
      </c>
      <c r="E245" s="261">
        <v>1.56</v>
      </c>
      <c r="F245" s="48" t="s">
        <v>153</v>
      </c>
      <c r="G245" s="199" t="s">
        <v>154</v>
      </c>
      <c r="H245" s="199" t="s">
        <v>133</v>
      </c>
    </row>
    <row r="246" spans="1:8" ht="30">
      <c r="A246" s="9" t="s">
        <v>288</v>
      </c>
      <c r="B246" s="48" t="s">
        <v>179</v>
      </c>
      <c r="C246" s="261">
        <v>3.75</v>
      </c>
      <c r="D246" s="261">
        <v>3.86</v>
      </c>
      <c r="E246" s="261">
        <v>11.36</v>
      </c>
      <c r="F246" s="261">
        <v>98.87</v>
      </c>
      <c r="G246" s="38" t="s">
        <v>289</v>
      </c>
      <c r="H246" s="38" t="s">
        <v>99</v>
      </c>
    </row>
    <row r="247" spans="1:8">
      <c r="A247" s="9" t="s">
        <v>201</v>
      </c>
      <c r="B247" s="86" t="s">
        <v>221</v>
      </c>
      <c r="C247" s="261">
        <v>12.5</v>
      </c>
      <c r="D247" s="261">
        <v>13.9</v>
      </c>
      <c r="E247" s="261">
        <v>14.1</v>
      </c>
      <c r="F247" s="261">
        <v>242</v>
      </c>
      <c r="G247" s="199" t="s">
        <v>202</v>
      </c>
      <c r="H247" s="199" t="s">
        <v>133</v>
      </c>
    </row>
    <row r="248" spans="1:8">
      <c r="A248" s="190" t="s">
        <v>177</v>
      </c>
      <c r="B248" s="12">
        <v>150</v>
      </c>
      <c r="C248" s="12">
        <v>4.4000000000000004</v>
      </c>
      <c r="D248" s="12">
        <v>5.4</v>
      </c>
      <c r="E248" s="12">
        <v>35.5</v>
      </c>
      <c r="F248" s="12">
        <v>207.9</v>
      </c>
      <c r="G248" s="76" t="s">
        <v>178</v>
      </c>
      <c r="H248" s="76" t="s">
        <v>176</v>
      </c>
    </row>
    <row r="249" spans="1:8" ht="18" customHeight="1">
      <c r="A249" s="11" t="s">
        <v>217</v>
      </c>
      <c r="B249" s="12" t="s">
        <v>30</v>
      </c>
      <c r="C249" s="12">
        <v>0.2</v>
      </c>
      <c r="D249" s="12">
        <v>0.2</v>
      </c>
      <c r="E249" s="12">
        <v>20.100000000000001</v>
      </c>
      <c r="F249" s="12">
        <v>87.8</v>
      </c>
      <c r="G249" s="98">
        <v>12</v>
      </c>
      <c r="H249" s="97" t="s">
        <v>242</v>
      </c>
    </row>
    <row r="250" spans="1:8" ht="30">
      <c r="A250" s="9" t="s">
        <v>224</v>
      </c>
      <c r="B250" s="48" t="s">
        <v>29</v>
      </c>
      <c r="C250" s="261">
        <v>3.2</v>
      </c>
      <c r="D250" s="261">
        <v>1.7</v>
      </c>
      <c r="E250" s="261">
        <v>20.399999999999999</v>
      </c>
      <c r="F250" s="261">
        <v>92</v>
      </c>
      <c r="G250" s="199" t="s">
        <v>131</v>
      </c>
      <c r="H250" s="70"/>
    </row>
    <row r="251" spans="1:8">
      <c r="A251" s="190" t="s">
        <v>223</v>
      </c>
      <c r="B251" s="48" t="s">
        <v>48</v>
      </c>
      <c r="C251" s="261">
        <v>4</v>
      </c>
      <c r="D251" s="261">
        <v>2.3199999999999998</v>
      </c>
      <c r="E251" s="261">
        <v>25.98</v>
      </c>
      <c r="F251" s="261">
        <v>136</v>
      </c>
      <c r="G251" s="199" t="s">
        <v>131</v>
      </c>
      <c r="H251" s="70"/>
    </row>
    <row r="252" spans="1:8" s="203" customFormat="1" ht="14.25">
      <c r="A252" s="60" t="s">
        <v>132</v>
      </c>
      <c r="B252" s="46" t="s">
        <v>222</v>
      </c>
      <c r="C252" s="33">
        <f>SUM(C248:C251)</f>
        <v>11.8</v>
      </c>
      <c r="D252" s="33">
        <f>D245+D246+D247+D248+D249+D250+D251</f>
        <v>30.439999999999998</v>
      </c>
      <c r="E252" s="33">
        <f>E245+E246+E247+E248+E249+E250+E251</f>
        <v>129</v>
      </c>
      <c r="F252" s="33">
        <f>F245+F246+F247+F248+F249+F250+F251</f>
        <v>904.77</v>
      </c>
      <c r="G252" s="62"/>
      <c r="H252" s="62"/>
    </row>
    <row r="253" spans="1:8">
      <c r="A253" s="118" t="s">
        <v>267</v>
      </c>
      <c r="B253" s="119"/>
      <c r="C253" s="119"/>
      <c r="D253" s="119"/>
      <c r="E253" s="119"/>
      <c r="F253" s="148"/>
      <c r="G253" s="119"/>
      <c r="H253" s="149"/>
    </row>
    <row r="254" spans="1:8" ht="24" customHeight="1">
      <c r="A254" s="6" t="s">
        <v>27</v>
      </c>
      <c r="B254" s="87" t="s">
        <v>166</v>
      </c>
      <c r="C254" s="266">
        <v>10.6</v>
      </c>
      <c r="D254" s="266">
        <v>12.73</v>
      </c>
      <c r="E254" s="265">
        <v>20.96</v>
      </c>
      <c r="F254" s="270">
        <v>223.73</v>
      </c>
      <c r="G254" s="88" t="s">
        <v>114</v>
      </c>
      <c r="H254" s="88" t="s">
        <v>100</v>
      </c>
    </row>
    <row r="255" spans="1:8" ht="30" customHeight="1">
      <c r="A255" s="24" t="s">
        <v>200</v>
      </c>
      <c r="B255" s="67" t="s">
        <v>30</v>
      </c>
      <c r="C255" s="277">
        <v>1</v>
      </c>
      <c r="D255" s="277">
        <v>0</v>
      </c>
      <c r="E255" s="277">
        <v>25.4</v>
      </c>
      <c r="F255" s="277">
        <v>120</v>
      </c>
      <c r="G255" s="68" t="s">
        <v>131</v>
      </c>
      <c r="H255" s="67"/>
    </row>
    <row r="256" spans="1:8" ht="24" customHeight="1">
      <c r="A256" s="6" t="s">
        <v>49</v>
      </c>
      <c r="B256" s="51" t="s">
        <v>35</v>
      </c>
      <c r="C256" s="274">
        <v>1.1000000000000001</v>
      </c>
      <c r="D256" s="275">
        <v>0.3</v>
      </c>
      <c r="E256" s="275">
        <v>8.9</v>
      </c>
      <c r="F256" s="275">
        <v>44</v>
      </c>
      <c r="G256" s="56">
        <v>338</v>
      </c>
      <c r="H256" s="56">
        <v>2011</v>
      </c>
    </row>
    <row r="257" spans="1:8" s="164" customFormat="1" ht="14.25">
      <c r="A257" s="165" t="s">
        <v>132</v>
      </c>
      <c r="B257" s="228">
        <v>375</v>
      </c>
      <c r="C257" s="171">
        <f>C254+C255+C256</f>
        <v>12.7</v>
      </c>
      <c r="D257" s="172">
        <f>D254+D255+D256</f>
        <v>13.030000000000001</v>
      </c>
      <c r="E257" s="172">
        <f>E254+E255+E256</f>
        <v>55.26</v>
      </c>
      <c r="F257" s="231">
        <f>F254+F255+F256</f>
        <v>387.73</v>
      </c>
      <c r="G257" s="167"/>
      <c r="H257" s="168"/>
    </row>
    <row r="258" spans="1:8" s="164" customFormat="1" ht="14.25">
      <c r="A258" s="169" t="s">
        <v>136</v>
      </c>
      <c r="B258" s="170"/>
      <c r="C258" s="172">
        <f>C243+C252+C257</f>
        <v>42.3</v>
      </c>
      <c r="D258" s="172">
        <f>D243+D252+D257</f>
        <v>61.730000000000004</v>
      </c>
      <c r="E258" s="171">
        <f>E243+E252+E257</f>
        <v>261.65999999999997</v>
      </c>
      <c r="F258" s="172">
        <f>F243+F252+F257</f>
        <v>1835.3600000000001</v>
      </c>
      <c r="G258" s="167"/>
      <c r="H258" s="168"/>
    </row>
    <row r="260" spans="1:8">
      <c r="A260" s="232" t="s">
        <v>15</v>
      </c>
      <c r="B260" s="233"/>
      <c r="C260" s="234" t="s">
        <v>16</v>
      </c>
      <c r="D260" s="235" t="s">
        <v>17</v>
      </c>
      <c r="E260" s="234" t="s">
        <v>18</v>
      </c>
      <c r="F260" s="235" t="s">
        <v>19</v>
      </c>
    </row>
    <row r="261" spans="1:8">
      <c r="A261" s="236" t="s">
        <v>67</v>
      </c>
      <c r="B261" s="233"/>
      <c r="C261" s="12">
        <f>C35</f>
        <v>60.160000000000004</v>
      </c>
      <c r="D261" s="12">
        <f>D35</f>
        <v>61.83</v>
      </c>
      <c r="E261" s="12">
        <f>E35</f>
        <v>261.72000000000003</v>
      </c>
      <c r="F261" s="12">
        <f>F35</f>
        <v>1835.4099999999999</v>
      </c>
    </row>
    <row r="262" spans="1:8">
      <c r="A262" s="236" t="s">
        <v>68</v>
      </c>
      <c r="B262" s="233"/>
      <c r="C262" s="12">
        <f>C60</f>
        <v>60.129999999999995</v>
      </c>
      <c r="D262" s="12">
        <f>D60</f>
        <v>61.739999999999995</v>
      </c>
      <c r="E262" s="12">
        <f>E60</f>
        <v>261.68</v>
      </c>
      <c r="F262" s="26">
        <f>F60</f>
        <v>1835.3600000000001</v>
      </c>
    </row>
    <row r="263" spans="1:8">
      <c r="A263" s="236" t="s">
        <v>69</v>
      </c>
      <c r="B263" s="233"/>
      <c r="C263" s="12">
        <f>C85</f>
        <v>61.19</v>
      </c>
      <c r="D263" s="12">
        <f>D85</f>
        <v>62.34</v>
      </c>
      <c r="E263" s="12">
        <f>E85</f>
        <v>261.75</v>
      </c>
      <c r="F263" s="12">
        <f>F85</f>
        <v>1813.29</v>
      </c>
    </row>
    <row r="264" spans="1:8">
      <c r="A264" s="236" t="s">
        <v>70</v>
      </c>
      <c r="B264" s="233"/>
      <c r="C264" s="12">
        <f>C110</f>
        <v>60.379999999999995</v>
      </c>
      <c r="D264" s="12">
        <f>D110</f>
        <v>61.739999999999995</v>
      </c>
      <c r="E264" s="12">
        <f>E110</f>
        <v>259.09000000000003</v>
      </c>
      <c r="F264" s="12">
        <f>F110</f>
        <v>1824.43</v>
      </c>
    </row>
    <row r="265" spans="1:8">
      <c r="A265" s="236" t="s">
        <v>71</v>
      </c>
      <c r="B265" s="233"/>
      <c r="C265" s="12">
        <f>C134</f>
        <v>60.16</v>
      </c>
      <c r="D265" s="12">
        <f>D134</f>
        <v>61.730000000000004</v>
      </c>
      <c r="E265" s="12">
        <f>E134</f>
        <v>261.82</v>
      </c>
      <c r="F265" s="12">
        <f>F134</f>
        <v>1835.3600000000001</v>
      </c>
    </row>
    <row r="266" spans="1:8" s="164" customFormat="1" ht="14.25">
      <c r="A266" s="237" t="s">
        <v>146</v>
      </c>
      <c r="B266" s="238"/>
      <c r="C266" s="239">
        <f>SUM(C261:C265)</f>
        <v>302.02</v>
      </c>
      <c r="D266" s="239">
        <f>D261+D262+D263+D264+D265</f>
        <v>309.38</v>
      </c>
      <c r="E266" s="239">
        <f>E261+E262+E263+E264+E265</f>
        <v>1306.0600000000002</v>
      </c>
      <c r="F266" s="239">
        <f>F261+F262+F263+F264+F265</f>
        <v>9143.85</v>
      </c>
      <c r="G266" s="240"/>
      <c r="H266" s="241"/>
    </row>
    <row r="267" spans="1:8" s="164" customFormat="1" ht="14.25">
      <c r="A267" s="237" t="s">
        <v>147</v>
      </c>
      <c r="B267" s="238"/>
      <c r="C267" s="239">
        <f>SUM(C266)/5</f>
        <v>60.403999999999996</v>
      </c>
      <c r="D267" s="239">
        <f>D266/5</f>
        <v>61.875999999999998</v>
      </c>
      <c r="E267" s="239">
        <f>E266/5</f>
        <v>261.21200000000005</v>
      </c>
      <c r="F267" s="239">
        <f>F266/5</f>
        <v>1828.77</v>
      </c>
      <c r="G267" s="240"/>
      <c r="H267" s="241"/>
    </row>
    <row r="268" spans="1:8">
      <c r="A268" s="236" t="s">
        <v>72</v>
      </c>
      <c r="B268" s="233"/>
      <c r="C268" s="12">
        <f>C159</f>
        <v>60.059999999999995</v>
      </c>
      <c r="D268" s="12">
        <f>D159</f>
        <v>63.01</v>
      </c>
      <c r="E268" s="12">
        <f>E159</f>
        <v>257.58</v>
      </c>
      <c r="F268" s="12">
        <f>F159</f>
        <v>1833.55</v>
      </c>
    </row>
    <row r="269" spans="1:8">
      <c r="A269" s="236" t="s">
        <v>73</v>
      </c>
      <c r="B269" s="233"/>
      <c r="C269" s="12">
        <f>C184</f>
        <v>61.47</v>
      </c>
      <c r="D269" s="12">
        <f>D184</f>
        <v>61.640000000000008</v>
      </c>
      <c r="E269" s="12">
        <f>E184</f>
        <v>262.74</v>
      </c>
      <c r="F269" s="12">
        <f>F184</f>
        <v>1794.26</v>
      </c>
    </row>
    <row r="270" spans="1:8">
      <c r="A270" s="236" t="s">
        <v>74</v>
      </c>
      <c r="B270" s="233"/>
      <c r="C270" s="12">
        <f>C208</f>
        <v>60.15</v>
      </c>
      <c r="D270" s="12">
        <f>D208</f>
        <v>61.72</v>
      </c>
      <c r="E270" s="12">
        <f>E208</f>
        <v>256.21999999999997</v>
      </c>
      <c r="F270" s="12">
        <f>F208</f>
        <v>1847.6000000000001</v>
      </c>
    </row>
    <row r="271" spans="1:8">
      <c r="A271" s="236" t="s">
        <v>75</v>
      </c>
      <c r="B271" s="233"/>
      <c r="C271" s="12">
        <f>C233</f>
        <v>60.169999999999995</v>
      </c>
      <c r="D271" s="12">
        <f>D233</f>
        <v>61.849999999999994</v>
      </c>
      <c r="E271" s="12">
        <f>E233</f>
        <v>261.68</v>
      </c>
      <c r="F271" s="12">
        <f>F233</f>
        <v>1835.3600000000001</v>
      </c>
    </row>
    <row r="272" spans="1:8">
      <c r="A272" s="236" t="s">
        <v>76</v>
      </c>
      <c r="B272" s="233"/>
      <c r="C272" s="26">
        <f>C258</f>
        <v>42.3</v>
      </c>
      <c r="D272" s="12">
        <f>D258</f>
        <v>61.730000000000004</v>
      </c>
      <c r="E272" s="12">
        <f>E258</f>
        <v>261.65999999999997</v>
      </c>
      <c r="F272" s="12">
        <f>F258</f>
        <v>1835.3600000000001</v>
      </c>
    </row>
    <row r="273" spans="1:8" s="164" customFormat="1" ht="14.25">
      <c r="A273" s="237" t="s">
        <v>87</v>
      </c>
      <c r="B273" s="238"/>
      <c r="C273" s="239">
        <f>C268+C269+C270+C271+C272</f>
        <v>284.14999999999998</v>
      </c>
      <c r="D273" s="239">
        <f>D268+D269+D270+D271+D272</f>
        <v>309.95</v>
      </c>
      <c r="E273" s="239">
        <f>E268+E269+E270+E271+E272</f>
        <v>1299.8800000000001</v>
      </c>
      <c r="F273" s="239">
        <f>F268+F269+F270+F271+F272</f>
        <v>9146.130000000001</v>
      </c>
      <c r="G273" s="240"/>
      <c r="H273" s="241"/>
    </row>
    <row r="274" spans="1:8" s="164" customFormat="1" ht="14.25">
      <c r="A274" s="237" t="s">
        <v>147</v>
      </c>
      <c r="B274" s="238"/>
      <c r="C274" s="239">
        <f>C273/5</f>
        <v>56.83</v>
      </c>
      <c r="D274" s="239">
        <f>D273/5</f>
        <v>61.989999999999995</v>
      </c>
      <c r="E274" s="239">
        <f>E273/5</f>
        <v>259.976</v>
      </c>
      <c r="F274" s="239">
        <f>F273/5</f>
        <v>1829.2260000000001</v>
      </c>
      <c r="G274" s="240"/>
      <c r="H274" s="241"/>
    </row>
    <row r="275" spans="1:8" ht="14.25">
      <c r="A275" s="237" t="s">
        <v>183</v>
      </c>
      <c r="B275" s="238"/>
      <c r="C275" s="239">
        <f>(C266+C273)/10</f>
        <v>58.616999999999997</v>
      </c>
      <c r="D275" s="239">
        <f>(D266+D273)/10</f>
        <v>61.932999999999993</v>
      </c>
      <c r="E275" s="239">
        <f>(E266+E273)/10</f>
        <v>260.59400000000005</v>
      </c>
      <c r="F275" s="239">
        <f>(F266+F273)/10</f>
        <v>1828.9980000000003</v>
      </c>
    </row>
    <row r="276" spans="1:8" ht="14.25">
      <c r="A276" s="242"/>
      <c r="B276" s="243"/>
      <c r="C276" s="243"/>
      <c r="D276" s="243"/>
      <c r="E276" s="243"/>
      <c r="F276" s="243"/>
    </row>
    <row r="277" spans="1:8">
      <c r="A277" s="244" t="s">
        <v>20</v>
      </c>
    </row>
    <row r="279" spans="1:8">
      <c r="A279" s="94" t="s">
        <v>249</v>
      </c>
    </row>
    <row r="280" spans="1:8">
      <c r="A280" s="247" t="s">
        <v>77</v>
      </c>
    </row>
    <row r="282" spans="1:8">
      <c r="A282" s="247" t="s">
        <v>78</v>
      </c>
    </row>
    <row r="283" spans="1:8">
      <c r="A283" s="247" t="s">
        <v>79</v>
      </c>
    </row>
    <row r="284" spans="1:8">
      <c r="A284" s="248"/>
    </row>
    <row r="285" spans="1:8">
      <c r="A285" s="249" t="s">
        <v>181</v>
      </c>
    </row>
    <row r="286" spans="1:8">
      <c r="A286" s="246" t="s">
        <v>180</v>
      </c>
      <c r="B286" s="161"/>
    </row>
    <row r="287" spans="1:8">
      <c r="A287" s="246"/>
      <c r="B287" s="161"/>
    </row>
    <row r="288" spans="1:8">
      <c r="A288" s="246" t="s">
        <v>182</v>
      </c>
      <c r="B288" s="161"/>
    </row>
    <row r="289" spans="1:8">
      <c r="A289" s="246"/>
      <c r="B289" s="161"/>
    </row>
    <row r="290" spans="1:8">
      <c r="A290" s="95" t="s">
        <v>250</v>
      </c>
    </row>
    <row r="292" spans="1:8">
      <c r="A292" s="248" t="s">
        <v>21</v>
      </c>
    </row>
    <row r="294" spans="1:8" ht="42.75">
      <c r="A294" s="250" t="s">
        <v>15</v>
      </c>
      <c r="B294" s="251" t="s">
        <v>127</v>
      </c>
      <c r="C294" s="252" t="s">
        <v>128</v>
      </c>
      <c r="D294" s="252" t="s">
        <v>129</v>
      </c>
      <c r="E294" s="252" t="s">
        <v>130</v>
      </c>
      <c r="F294" s="253"/>
    </row>
    <row r="295" spans="1:8">
      <c r="A295" s="254" t="s">
        <v>12</v>
      </c>
      <c r="B295" s="26">
        <f>F21</f>
        <v>542.86</v>
      </c>
      <c r="C295" s="26">
        <f>F29</f>
        <v>904.8</v>
      </c>
      <c r="D295" s="26">
        <f>F34</f>
        <v>387.74999999999994</v>
      </c>
      <c r="E295" s="26">
        <f>F35</f>
        <v>1835.4099999999999</v>
      </c>
      <c r="F295" s="255"/>
    </row>
    <row r="296" spans="1:8">
      <c r="A296" s="254" t="s">
        <v>80</v>
      </c>
      <c r="B296" s="26">
        <f>F45</f>
        <v>542.9</v>
      </c>
      <c r="C296" s="26">
        <f>F54</f>
        <v>904.73</v>
      </c>
      <c r="D296" s="26">
        <f>F59</f>
        <v>387.73</v>
      </c>
      <c r="E296" s="26">
        <f>F60</f>
        <v>1835.3600000000001</v>
      </c>
      <c r="F296" s="255"/>
    </row>
    <row r="297" spans="1:8">
      <c r="A297" s="254" t="s">
        <v>24</v>
      </c>
      <c r="B297" s="26">
        <f>F70</f>
        <v>542.86</v>
      </c>
      <c r="C297" s="26">
        <f>F79</f>
        <v>882.7</v>
      </c>
      <c r="D297" s="26">
        <f>F84</f>
        <v>387.73</v>
      </c>
      <c r="E297" s="26">
        <f>F85</f>
        <v>1813.29</v>
      </c>
      <c r="F297" s="255"/>
    </row>
    <row r="298" spans="1:8">
      <c r="A298" s="254" t="s">
        <v>81</v>
      </c>
      <c r="B298" s="26">
        <f>F95</f>
        <v>542.87</v>
      </c>
      <c r="C298" s="26">
        <f>F104</f>
        <v>893.85</v>
      </c>
      <c r="D298" s="26">
        <f>F109</f>
        <v>387.71000000000004</v>
      </c>
      <c r="E298" s="26">
        <f>F110</f>
        <v>1824.43</v>
      </c>
      <c r="F298" s="255"/>
    </row>
    <row r="299" spans="1:8">
      <c r="A299" s="254" t="s">
        <v>82</v>
      </c>
      <c r="B299" s="26">
        <f>F120</f>
        <v>542.87</v>
      </c>
      <c r="C299" s="26">
        <f>F128</f>
        <v>904.76</v>
      </c>
      <c r="D299" s="26">
        <f>F133</f>
        <v>387.73</v>
      </c>
      <c r="E299" s="26">
        <f>F134</f>
        <v>1835.3600000000001</v>
      </c>
      <c r="F299" s="255"/>
    </row>
    <row r="300" spans="1:8" s="164" customFormat="1" ht="14.25">
      <c r="A300" s="256" t="s">
        <v>148</v>
      </c>
      <c r="B300" s="239">
        <f>B295+B296+B297+B298+B299</f>
        <v>2714.3599999999997</v>
      </c>
      <c r="C300" s="239">
        <f>C295+C296+C297+C298+C299</f>
        <v>4490.84</v>
      </c>
      <c r="D300" s="239">
        <f>D295+D296+D297+D298+D299</f>
        <v>1938.65</v>
      </c>
      <c r="E300" s="239">
        <f>E295+E296+E297+E298+E299</f>
        <v>9143.85</v>
      </c>
      <c r="F300" s="257"/>
      <c r="G300" s="240"/>
      <c r="H300" s="241"/>
    </row>
    <row r="301" spans="1:8" s="164" customFormat="1" ht="14.25">
      <c r="A301" s="256" t="s">
        <v>149</v>
      </c>
      <c r="B301" s="239">
        <f>B300/5</f>
        <v>542.87199999999996</v>
      </c>
      <c r="C301" s="258">
        <f>C300/5</f>
        <v>898.16800000000001</v>
      </c>
      <c r="D301" s="258">
        <f>D300/5</f>
        <v>387.73</v>
      </c>
      <c r="E301" s="258">
        <f>E300/5</f>
        <v>1828.77</v>
      </c>
      <c r="F301" s="259"/>
      <c r="G301" s="240"/>
      <c r="H301" s="241"/>
    </row>
    <row r="302" spans="1:8">
      <c r="A302" s="254" t="s">
        <v>63</v>
      </c>
      <c r="B302" s="26">
        <f>F144</f>
        <v>542.88</v>
      </c>
      <c r="C302" s="26">
        <f>F153</f>
        <v>900.16</v>
      </c>
      <c r="D302" s="26">
        <f>F158</f>
        <v>390.51</v>
      </c>
      <c r="E302" s="26">
        <f>F159</f>
        <v>1833.55</v>
      </c>
      <c r="F302" s="255"/>
    </row>
    <row r="303" spans="1:8">
      <c r="A303" s="254" t="s">
        <v>83</v>
      </c>
      <c r="B303" s="26">
        <f>F169</f>
        <v>542.86</v>
      </c>
      <c r="C303" s="26">
        <f>F178</f>
        <v>863.66</v>
      </c>
      <c r="D303" s="26">
        <f>F183</f>
        <v>387.74</v>
      </c>
      <c r="E303" s="26">
        <f>F184</f>
        <v>1794.26</v>
      </c>
      <c r="F303" s="255"/>
    </row>
    <row r="304" spans="1:8">
      <c r="A304" s="254" t="s">
        <v>84</v>
      </c>
      <c r="B304" s="26">
        <f>F194</f>
        <v>542.87</v>
      </c>
      <c r="C304" s="26">
        <f>F202</f>
        <v>916.97</v>
      </c>
      <c r="D304" s="26">
        <f>F207</f>
        <v>387.76</v>
      </c>
      <c r="E304" s="26">
        <f>F208</f>
        <v>1847.6000000000001</v>
      </c>
      <c r="F304" s="255"/>
    </row>
    <row r="305" spans="1:8">
      <c r="A305" s="260" t="s">
        <v>22</v>
      </c>
      <c r="B305" s="26">
        <f>F218</f>
        <v>542.86</v>
      </c>
      <c r="C305" s="26">
        <f>F227</f>
        <v>904.77</v>
      </c>
      <c r="D305" s="26">
        <f>F232</f>
        <v>387.72999999999996</v>
      </c>
      <c r="E305" s="26">
        <f>F233</f>
        <v>1835.3600000000001</v>
      </c>
      <c r="F305" s="255"/>
    </row>
    <row r="306" spans="1:8">
      <c r="A306" s="254" t="s">
        <v>85</v>
      </c>
      <c r="B306" s="26">
        <f>F243</f>
        <v>542.86</v>
      </c>
      <c r="C306" s="26">
        <f>F252</f>
        <v>904.77</v>
      </c>
      <c r="D306" s="26">
        <f>F257</f>
        <v>387.73</v>
      </c>
      <c r="E306" s="26">
        <f>F258</f>
        <v>1835.3600000000001</v>
      </c>
      <c r="F306" s="255"/>
    </row>
    <row r="307" spans="1:8" s="164" customFormat="1" ht="14.25">
      <c r="A307" s="256" t="s">
        <v>86</v>
      </c>
      <c r="B307" s="239">
        <f>B302+B303+B304+B305+B306</f>
        <v>2714.3300000000004</v>
      </c>
      <c r="C307" s="239">
        <f>C302+C303+C304+C305+C306</f>
        <v>4490.33</v>
      </c>
      <c r="D307" s="239">
        <f>D302+D303+D304+D305+D306</f>
        <v>1941.47</v>
      </c>
      <c r="E307" s="239">
        <f>E302+E303+E304+E305+E306</f>
        <v>9146.130000000001</v>
      </c>
      <c r="F307" s="257"/>
      <c r="G307" s="240"/>
      <c r="H307" s="241"/>
    </row>
    <row r="308" spans="1:8" s="164" customFormat="1" ht="14.25">
      <c r="A308" s="256" t="s">
        <v>149</v>
      </c>
      <c r="B308" s="239">
        <f>B307/5</f>
        <v>542.8660000000001</v>
      </c>
      <c r="C308" s="258">
        <f>C307/5</f>
        <v>898.06600000000003</v>
      </c>
      <c r="D308" s="239">
        <f>D307/5</f>
        <v>388.29399999999998</v>
      </c>
      <c r="E308" s="258">
        <f>E307/5</f>
        <v>1829.2260000000001</v>
      </c>
      <c r="F308" s="259"/>
      <c r="G308" s="240"/>
      <c r="H308" s="241"/>
    </row>
  </sheetData>
  <mergeCells count="115">
    <mergeCell ref="A237:H237"/>
    <mergeCell ref="A244:H244"/>
    <mergeCell ref="A253:H253"/>
    <mergeCell ref="A258:B258"/>
    <mergeCell ref="E2:H2"/>
    <mergeCell ref="E3:H3"/>
    <mergeCell ref="E4:H4"/>
    <mergeCell ref="E5:H5"/>
    <mergeCell ref="E6:H6"/>
    <mergeCell ref="A212:H212"/>
    <mergeCell ref="A219:H219"/>
    <mergeCell ref="A228:H228"/>
    <mergeCell ref="A233:B233"/>
    <mergeCell ref="A234:H234"/>
    <mergeCell ref="A235:A236"/>
    <mergeCell ref="B235:B236"/>
    <mergeCell ref="C235:E235"/>
    <mergeCell ref="F235:F236"/>
    <mergeCell ref="G235:G236"/>
    <mergeCell ref="H235:H236"/>
    <mergeCell ref="A188:H188"/>
    <mergeCell ref="A195:H195"/>
    <mergeCell ref="A203:H203"/>
    <mergeCell ref="A208:B208"/>
    <mergeCell ref="A209:H209"/>
    <mergeCell ref="A210:A211"/>
    <mergeCell ref="B210:B211"/>
    <mergeCell ref="C210:E210"/>
    <mergeCell ref="F210:F211"/>
    <mergeCell ref="G210:G211"/>
    <mergeCell ref="H210:H211"/>
    <mergeCell ref="A163:H163"/>
    <mergeCell ref="A170:H170"/>
    <mergeCell ref="A179:H179"/>
    <mergeCell ref="A184:B184"/>
    <mergeCell ref="A185:H185"/>
    <mergeCell ref="A186:A187"/>
    <mergeCell ref="B186:B187"/>
    <mergeCell ref="C186:E186"/>
    <mergeCell ref="F186:F187"/>
    <mergeCell ref="G186:G187"/>
    <mergeCell ref="H186:H187"/>
    <mergeCell ref="A138:H138"/>
    <mergeCell ref="A145:H145"/>
    <mergeCell ref="A154:H154"/>
    <mergeCell ref="A159:B159"/>
    <mergeCell ref="A160:H160"/>
    <mergeCell ref="A161:A162"/>
    <mergeCell ref="B161:B162"/>
    <mergeCell ref="C161:E161"/>
    <mergeCell ref="F161:F162"/>
    <mergeCell ref="G161:G162"/>
    <mergeCell ref="H161:H162"/>
    <mergeCell ref="A114:H114"/>
    <mergeCell ref="A121:H121"/>
    <mergeCell ref="A129:H129"/>
    <mergeCell ref="A134:B134"/>
    <mergeCell ref="A135:H135"/>
    <mergeCell ref="A136:A137"/>
    <mergeCell ref="B136:B137"/>
    <mergeCell ref="C136:E136"/>
    <mergeCell ref="F136:F137"/>
    <mergeCell ref="G136:G137"/>
    <mergeCell ref="H136:H137"/>
    <mergeCell ref="A89:H89"/>
    <mergeCell ref="A96:H96"/>
    <mergeCell ref="A105:H105"/>
    <mergeCell ref="A110:B110"/>
    <mergeCell ref="A111:H111"/>
    <mergeCell ref="A112:A113"/>
    <mergeCell ref="B112:B113"/>
    <mergeCell ref="C112:E112"/>
    <mergeCell ref="F112:F113"/>
    <mergeCell ref="G112:G113"/>
    <mergeCell ref="H112:H113"/>
    <mergeCell ref="A64:H64"/>
    <mergeCell ref="A71:H71"/>
    <mergeCell ref="A80:H80"/>
    <mergeCell ref="A85:B85"/>
    <mergeCell ref="A86:H86"/>
    <mergeCell ref="A87:A88"/>
    <mergeCell ref="B87:B88"/>
    <mergeCell ref="C87:E87"/>
    <mergeCell ref="F87:F88"/>
    <mergeCell ref="G87:G88"/>
    <mergeCell ref="H87:H88"/>
    <mergeCell ref="A39:H39"/>
    <mergeCell ref="A46:H46"/>
    <mergeCell ref="A55:H55"/>
    <mergeCell ref="A60:B60"/>
    <mergeCell ref="A61:H61"/>
    <mergeCell ref="A62:A63"/>
    <mergeCell ref="B62:B63"/>
    <mergeCell ref="C62:E62"/>
    <mergeCell ref="F62:F63"/>
    <mergeCell ref="G62:G63"/>
    <mergeCell ref="H62:H63"/>
    <mergeCell ref="A30:H30"/>
    <mergeCell ref="A35:B35"/>
    <mergeCell ref="A36:H36"/>
    <mergeCell ref="A37:A38"/>
    <mergeCell ref="B37:B38"/>
    <mergeCell ref="C37:E37"/>
    <mergeCell ref="F37:F38"/>
    <mergeCell ref="G37:G38"/>
    <mergeCell ref="H37:H38"/>
    <mergeCell ref="A9:H11"/>
    <mergeCell ref="A12:H12"/>
    <mergeCell ref="A13:A14"/>
    <mergeCell ref="B13:B14"/>
    <mergeCell ref="C13:E13"/>
    <mergeCell ref="F13:F14"/>
    <mergeCell ref="G13:H13"/>
    <mergeCell ref="A15:H15"/>
    <mergeCell ref="A22:H22"/>
  </mergeCells>
  <pageMargins left="0.70866141732283472" right="0.70866141732283472" top="0.74803149606299213" bottom="0.74803149606299213" header="0.31496062992125984" footer="0.31496062992125984"/>
  <pageSetup paperSize="9" scale="65" fitToHeight="11" orientation="portrait" r:id="rId1"/>
  <rowBreaks count="6" manualBreakCount="6">
    <brk id="53" max="8" man="1"/>
    <brk id="78" max="8" man="1"/>
    <brk id="128" max="8" man="1"/>
    <brk id="177" max="8" man="1"/>
    <brk id="226" max="8" man="1"/>
    <brk id="279" max="8" man="1"/>
  </rowBreaks>
  <ignoredErrors>
    <ignoredError sqref="B34 G34:H34 B50:B51 G58 G66:H66 B75:B76 H74 B83 G83:H83 G91:H92 G99:H99 G109:H109 G115:H117 B132 G132:G133 H132:H133 G140:H140 B159:B160 B139 B124 B117 B115 C100:E100 B94 B90 C60:E60 B40 B25 B85 G35:H35 D35 B35 H44 F51 C51:E51 G85:H85 C85:D85 G94:H94 G110:H110 B110:E110 F110 B149:E149 F149 G159:H160 C160 D160 E160 F160 G165:H168 B165 B174 B175 B189 B199 G190:H192 B207:F207 G207:H208 G209:H209 B218:F218 G215:H215 G223:H223 A227:B227 A226 B233 H235 G248:H248 A252:B252 A251 F92 F100 A293 A294 A296:A300 B11:E11 F11 G233:H233 G240 H10 G17:H17 G41:H41 B42 B43 F43 F60 B68 G68:H68 H90 B100:B101 B99 B102 H139 G139 B168 F168 B184 C184:F184 G183:H183 B192 B214 H214 G214 B216 G218:H218 G216:H216 A225 B234:F234 H240 A289 A290 A291 A292 B109 F42 B92 E92 H43 H33 G67 B93 F94 B193 F85 F117 B134:E134 B133 F134 B209:F209 B208 F245 E42" numberStoredAsText="1"/>
    <ignoredError sqref="E88 E16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2023-02-20T08:25:48Z</cp:lastPrinted>
  <dcterms:created xsi:type="dcterms:W3CDTF">2021-05-12T11:52:42Z</dcterms:created>
  <dcterms:modified xsi:type="dcterms:W3CDTF">2026-04-23T12:12:06Z</dcterms:modified>
</cp:coreProperties>
</file>